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8" i="1"/>
  <c r="H16"/>
  <c r="H13"/>
  <c r="H9"/>
  <c r="F12"/>
  <c r="F11"/>
</calcChain>
</file>

<file path=xl/sharedStrings.xml><?xml version="1.0" encoding="utf-8"?>
<sst xmlns="http://schemas.openxmlformats.org/spreadsheetml/2006/main" count="49" uniqueCount="39">
  <si>
    <t>四川省广元市剑阁县</t>
    <phoneticPr fontId="1" type="noConversion"/>
  </si>
  <si>
    <r>
      <rPr>
        <sz val="10"/>
        <color theme="1"/>
        <rFont val="宋体"/>
        <family val="3"/>
        <charset val="134"/>
      </rPr>
      <t>河流名称</t>
    </r>
  </si>
  <si>
    <r>
      <rPr>
        <sz val="10"/>
        <color theme="1"/>
        <rFont val="宋体"/>
        <family val="3"/>
        <charset val="134"/>
      </rPr>
      <t>所属地区</t>
    </r>
  </si>
  <si>
    <r>
      <rPr>
        <sz val="10"/>
        <color theme="1"/>
        <rFont val="宋体"/>
        <family val="3"/>
        <charset val="134"/>
      </rPr>
      <t>综合赋分</t>
    </r>
  </si>
  <si>
    <r>
      <rPr>
        <sz val="10"/>
        <color theme="1"/>
        <rFont val="宋体"/>
        <family val="3"/>
        <charset val="134"/>
      </rPr>
      <t>健康状态</t>
    </r>
  </si>
  <si>
    <r>
      <rPr>
        <sz val="10"/>
        <color theme="1"/>
        <rFont val="宋体"/>
        <family val="3"/>
        <charset val="134"/>
      </rPr>
      <t>健康</t>
    </r>
  </si>
  <si>
    <r>
      <rPr>
        <sz val="10"/>
        <color theme="1"/>
        <rFont val="宋体"/>
        <family val="3"/>
        <charset val="134"/>
      </rPr>
      <t>指标赋分</t>
    </r>
  </si>
  <si>
    <r>
      <rPr>
        <sz val="10"/>
        <color theme="1"/>
        <rFont val="宋体"/>
        <family val="3"/>
        <charset val="134"/>
      </rPr>
      <t>河流基本情况</t>
    </r>
    <phoneticPr fontId="1" type="noConversion"/>
  </si>
  <si>
    <r>
      <rPr>
        <sz val="10"/>
        <color theme="1"/>
        <rFont val="宋体"/>
        <family val="3"/>
        <charset val="134"/>
      </rPr>
      <t>河流长度（</t>
    </r>
    <r>
      <rPr>
        <sz val="10"/>
        <color theme="1"/>
        <rFont val="Times New Roman"/>
        <family val="1"/>
      </rPr>
      <t>km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</si>
  <si>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 xml:space="preserve">流域面积
</t>
    </r>
    <r>
      <rPr>
        <sz val="10"/>
        <color theme="1"/>
        <rFont val="Times New Roman"/>
        <family val="1"/>
      </rPr>
      <t>(km²)</t>
    </r>
    <phoneticPr fontId="1" type="noConversion"/>
  </si>
  <si>
    <r>
      <rPr>
        <sz val="10"/>
        <color theme="1"/>
        <rFont val="宋体"/>
        <family val="3"/>
        <charset val="134"/>
      </rPr>
      <t>评价指标赋分情况</t>
    </r>
    <phoneticPr fontId="1" type="noConversion"/>
  </si>
  <si>
    <r>
      <rPr>
        <sz val="10"/>
        <color theme="1"/>
        <rFont val="宋体"/>
        <family val="3"/>
        <charset val="134"/>
      </rPr>
      <t>指标层</t>
    </r>
    <phoneticPr fontId="1" type="noConversion"/>
  </si>
  <si>
    <r>
      <rPr>
        <sz val="10"/>
        <color theme="1"/>
        <rFont val="宋体"/>
        <family val="3"/>
        <charset val="134"/>
      </rPr>
      <t>指标赋分分段计算过程</t>
    </r>
    <phoneticPr fontId="1" type="noConversion"/>
  </si>
  <si>
    <r>
      <rPr>
        <sz val="10"/>
        <color theme="1"/>
        <rFont val="宋体"/>
        <family val="3"/>
        <charset val="134"/>
      </rPr>
      <t>岸线自然状况（</t>
    </r>
    <r>
      <rPr>
        <sz val="10"/>
        <color theme="1"/>
        <rFont val="Times New Roman"/>
        <family val="1"/>
      </rPr>
      <t>0.4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</si>
  <si>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评价河段</t>
    </r>
    <phoneticPr fontId="1" type="noConversion"/>
  </si>
  <si>
    <r>
      <rPr>
        <sz val="10"/>
        <color theme="1"/>
        <rFont val="宋体"/>
        <family val="3"/>
        <charset val="134"/>
      </rPr>
      <t>岸线自然状况赋分</t>
    </r>
    <phoneticPr fontId="1" type="noConversion"/>
  </si>
  <si>
    <r>
      <rPr>
        <sz val="10"/>
        <color theme="1"/>
        <rFont val="宋体"/>
        <family val="3"/>
        <charset val="134"/>
      </rPr>
      <t>权重</t>
    </r>
    <phoneticPr fontId="1" type="noConversion"/>
  </si>
  <si>
    <r>
      <rPr>
        <sz val="10"/>
        <color theme="1"/>
        <rFont val="宋体"/>
        <family val="3"/>
        <charset val="134"/>
      </rPr>
      <t>河流岸
稳定性赋分（</t>
    </r>
    <r>
      <rPr>
        <sz val="10"/>
        <color theme="1"/>
        <rFont val="Times New Roman"/>
        <family val="1"/>
      </rPr>
      <t>0.4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</si>
  <si>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岸带植被
覆盖率赋分（</t>
    </r>
    <r>
      <rPr>
        <sz val="10"/>
        <color theme="1"/>
        <rFont val="Times New Roman"/>
        <family val="1"/>
      </rPr>
      <t>0.6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</si>
  <si>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分段指标
赋分</t>
    </r>
    <phoneticPr fontId="1" type="noConversion"/>
  </si>
  <si>
    <r>
      <rPr>
        <sz val="10"/>
        <color theme="1"/>
        <rFont val="宋体"/>
        <family val="3"/>
        <charset val="134"/>
      </rPr>
      <t>广元市
剑阁县段</t>
    </r>
    <phoneticPr fontId="1" type="noConversion"/>
  </si>
  <si>
    <r>
      <rPr>
        <sz val="10"/>
        <color theme="1"/>
        <rFont val="宋体"/>
        <family val="3"/>
        <charset val="134"/>
      </rPr>
      <t>阆中市段</t>
    </r>
    <phoneticPr fontId="1" type="noConversion"/>
  </si>
  <si>
    <r>
      <rPr>
        <sz val="10"/>
        <color theme="1"/>
        <rFont val="宋体"/>
        <family val="3"/>
        <charset val="134"/>
      </rPr>
      <t>水质优劣程度（</t>
    </r>
    <r>
      <rPr>
        <sz val="10"/>
        <color theme="1"/>
        <rFont val="Times New Roman"/>
        <family val="1"/>
      </rPr>
      <t>0.4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</si>
  <si>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最差水质
指标</t>
    </r>
    <phoneticPr fontId="1" type="noConversion"/>
  </si>
  <si>
    <r>
      <rPr>
        <sz val="10"/>
        <color theme="1"/>
        <rFont val="宋体"/>
        <family val="3"/>
        <charset val="134"/>
      </rPr>
      <t>最差水质
指标数值</t>
    </r>
    <phoneticPr fontId="1" type="noConversion"/>
  </si>
  <si>
    <r>
      <rPr>
        <sz val="10"/>
        <color theme="1"/>
        <rFont val="宋体"/>
        <family val="3"/>
        <charset val="134"/>
      </rPr>
      <t>公众满意度（</t>
    </r>
    <r>
      <rPr>
        <sz val="10"/>
        <color theme="1"/>
        <rFont val="Times New Roman"/>
        <family val="1"/>
      </rPr>
      <t>0.2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</si>
  <si>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rPr>
        <sz val="10"/>
        <color theme="1"/>
        <rFont val="宋体"/>
        <family val="3"/>
        <charset val="134"/>
      </rPr>
      <t>评价河流</t>
    </r>
    <phoneticPr fontId="1" type="noConversion"/>
  </si>
  <si>
    <r>
      <rPr>
        <sz val="10"/>
        <color theme="1"/>
        <rFont val="宋体"/>
        <family val="3"/>
        <charset val="134"/>
      </rPr>
      <t>调查问卷发放数量</t>
    </r>
    <phoneticPr fontId="1" type="noConversion"/>
  </si>
  <si>
    <r>
      <rPr>
        <sz val="10"/>
        <color theme="1"/>
        <rFont val="宋体"/>
        <family val="3"/>
        <charset val="134"/>
      </rPr>
      <t>公众赋分
平均值</t>
    </r>
    <phoneticPr fontId="1" type="noConversion"/>
  </si>
  <si>
    <t>四川省江油市</t>
    <phoneticPr fontId="1" type="noConversion"/>
  </si>
  <si>
    <t>唐家河河流健康评价表</t>
  </si>
  <si>
    <t>唐家河</t>
  </si>
  <si>
    <t>唐家河全河段</t>
  </si>
  <si>
    <t>唐家河健康评价综合赋分</t>
  </si>
  <si>
    <t>7.6/16.54</t>
    <phoneticPr fontId="1" type="noConversion"/>
  </si>
  <si>
    <t>8.94/16.54</t>
    <phoneticPr fontId="1" type="noConversion"/>
  </si>
  <si>
    <t>高锰酸盐指数</t>
    <phoneticPr fontId="1" type="noConversion"/>
  </si>
  <si>
    <t>3..7</t>
    <phoneticPr fontId="1" type="noConversion"/>
  </si>
  <si>
    <r>
      <rPr>
        <sz val="10"/>
        <color theme="1"/>
        <rFont val="宋体"/>
        <family val="3"/>
        <charset val="134"/>
      </rPr>
      <t xml:space="preserve">存在问题与治理对策：
</t>
    </r>
    <r>
      <rPr>
        <sz val="10"/>
        <color theme="1"/>
        <rFont val="Times New Roman"/>
        <family val="1"/>
      </rPr>
      <t xml:space="preserve">         </t>
    </r>
    <r>
      <rPr>
        <sz val="10"/>
        <color theme="1"/>
        <rFont val="宋体"/>
        <family val="3"/>
        <charset val="134"/>
      </rPr>
      <t xml:space="preserve">一、存在问题
</t>
    </r>
    <r>
      <rPr>
        <sz val="10"/>
        <color theme="1"/>
        <rFont val="Times New Roman"/>
        <family val="1"/>
      </rPr>
      <t xml:space="preserve">        1.</t>
    </r>
    <r>
      <rPr>
        <sz val="10"/>
        <color theme="1"/>
        <rFont val="宋体"/>
        <family val="3"/>
        <charset val="134"/>
      </rPr>
      <t xml:space="preserve">河段的径流基本由天然降水进行补给，流域径流量年内分配不均的情况较为突出，同时河流沿线各项拦水工程的建设，对河流生态流量影响较大。
</t>
    </r>
    <r>
      <rPr>
        <sz val="10"/>
        <color theme="1"/>
        <rFont val="Times New Roman"/>
        <family val="1"/>
      </rPr>
      <t xml:space="preserve">        2.</t>
    </r>
    <r>
      <rPr>
        <sz val="10"/>
        <color theme="1"/>
        <rFont val="宋体"/>
        <family val="3"/>
        <charset val="134"/>
      </rPr>
      <t xml:space="preserve">唐家河处于山区，河道比降较大，河岸带不稳定，受人类活动影响，局部河岸结构部分有松动发育和水土流失迹象。
</t>
    </r>
    <r>
      <rPr>
        <sz val="10"/>
        <color theme="1"/>
        <rFont val="Times New Roman"/>
        <family val="1"/>
      </rPr>
      <t xml:space="preserve">        3.</t>
    </r>
    <r>
      <rPr>
        <sz val="10"/>
        <color theme="1"/>
        <rFont val="宋体"/>
        <family val="3"/>
        <charset val="134"/>
      </rPr>
      <t>河流有影响纵向连通的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座水库和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 xml:space="preserve">处拦河建筑物，河道连通受阻，导致所在水域水生生态出现片段化，鱼类栖息空间进一步缩小，鱼类资源量进一步降低。
</t>
    </r>
    <r>
      <rPr>
        <sz val="10"/>
        <color theme="1"/>
        <rFont val="Times New Roman"/>
        <family val="1"/>
      </rPr>
      <t xml:space="preserve">        4.</t>
    </r>
    <r>
      <rPr>
        <sz val="10"/>
        <color theme="1"/>
        <rFont val="宋体"/>
        <family val="3"/>
        <charset val="134"/>
      </rPr>
      <t xml:space="preserve">汛期河道上游偶尔有垃圾漂浮物，影响水环境质量，河道沿岸有钓鱼垂钓人员丢弃的零星塑料垃圾。
二、保护对策及建议
</t>
    </r>
    <r>
      <rPr>
        <sz val="10"/>
        <color theme="1"/>
        <rFont val="Times New Roman"/>
        <family val="1"/>
      </rPr>
      <t xml:space="preserve">        1.</t>
    </r>
    <r>
      <rPr>
        <sz val="10"/>
        <color theme="1"/>
        <rFont val="宋体"/>
        <family val="3"/>
        <charset val="134"/>
      </rPr>
      <t xml:space="preserve">加强水域岸线保护与利用规划等专项规划的编制工作，为唐家河下一阶段的保护、整治提供依据。
</t>
    </r>
    <r>
      <rPr>
        <sz val="10"/>
        <color theme="1"/>
        <rFont val="Times New Roman"/>
        <family val="1"/>
      </rPr>
      <t xml:space="preserve">        2.</t>
    </r>
    <r>
      <rPr>
        <sz val="10"/>
        <color theme="1"/>
        <rFont val="宋体"/>
        <family val="3"/>
        <charset val="134"/>
      </rPr>
      <t xml:space="preserve">加强流域内水生生物的保护。加大渔业保护的宣传和教育力度，提高工程影响水域周边居民水生生态及水生生物保护意识。渔业行政主管部门加强政策宣传，严格实施十年禁渔制度，实现资源养护，发挥地方政府生态保护文化的宣传作用。
</t>
    </r>
    <r>
      <rPr>
        <sz val="10"/>
        <color theme="1"/>
        <rFont val="Times New Roman"/>
        <family val="1"/>
      </rPr>
      <t xml:space="preserve">        3.</t>
    </r>
    <r>
      <rPr>
        <sz val="10"/>
        <color theme="1"/>
        <rFont val="宋体"/>
        <family val="3"/>
        <charset val="134"/>
      </rPr>
      <t>继续推进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清四乱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行动，进一步排查和整改清除沿河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乱堆、乱占、乱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采、乱建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 xml:space="preserve">问题，保障河流环境及生态稳定健康运行。
</t>
    </r>
    <r>
      <rPr>
        <sz val="10"/>
        <color theme="1"/>
        <rFont val="Times New Roman"/>
        <family val="1"/>
      </rPr>
      <t xml:space="preserve">        4.</t>
    </r>
    <r>
      <rPr>
        <sz val="10"/>
        <color theme="1"/>
        <rFont val="宋体"/>
        <family val="3"/>
        <charset val="134"/>
      </rPr>
      <t xml:space="preserve">进一步加强对沿河居民的宣传工作，使其了解水环境保护、水生态保护、水资源保护的重要性。
</t>
    </r>
    <r>
      <rPr>
        <sz val="10"/>
        <color theme="1"/>
        <rFont val="Times New Roman"/>
        <family val="1"/>
      </rPr>
      <t xml:space="preserve">        5.</t>
    </r>
    <r>
      <rPr>
        <sz val="10"/>
        <color theme="1"/>
        <rFont val="宋体"/>
        <family val="3"/>
        <charset val="134"/>
      </rPr>
      <t xml:space="preserve">继续加强河流健康管理工作。河湖健康管理工作涉及部门多，流域机构要加强组织领导和协调，做好系统内与水文、水资源、水生态、水环境等部门的合作与协调，系统外与林业、环保、农业、自然资源等相关部门的合作与沟通。
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</si>
</sst>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L24" sqref="L24"/>
    </sheetView>
  </sheetViews>
  <sheetFormatPr defaultRowHeight="15"/>
  <cols>
    <col min="1" max="1" width="5.125" style="5" customWidth="1"/>
    <col min="2" max="2" width="13" style="5" customWidth="1"/>
    <col min="3" max="8" width="11.625" style="5" customWidth="1"/>
    <col min="9" max="16384" width="9" style="5"/>
  </cols>
  <sheetData>
    <row r="1" spans="1:8" ht="34.5" customHeight="1">
      <c r="A1" s="20" t="s">
        <v>30</v>
      </c>
      <c r="B1" s="21"/>
      <c r="C1" s="21"/>
      <c r="D1" s="21"/>
      <c r="E1" s="21"/>
      <c r="F1" s="21"/>
      <c r="G1" s="21"/>
      <c r="H1" s="21"/>
    </row>
    <row r="2" spans="1:8" s="6" customFormat="1" ht="15.75">
      <c r="A2" s="26" t="s">
        <v>7</v>
      </c>
      <c r="B2" s="7" t="s">
        <v>1</v>
      </c>
      <c r="C2" s="22" t="s">
        <v>31</v>
      </c>
      <c r="D2" s="22"/>
      <c r="E2" s="22"/>
      <c r="F2" s="22"/>
      <c r="G2" s="22"/>
      <c r="H2" s="22"/>
    </row>
    <row r="3" spans="1:8" s="6" customFormat="1" ht="14.25" customHeight="1">
      <c r="A3" s="26"/>
      <c r="B3" s="7" t="s">
        <v>2</v>
      </c>
      <c r="C3" s="22" t="s">
        <v>32</v>
      </c>
      <c r="D3" s="22"/>
      <c r="E3" s="23" t="s">
        <v>29</v>
      </c>
      <c r="F3" s="22"/>
      <c r="G3" s="23" t="s">
        <v>0</v>
      </c>
      <c r="H3" s="22"/>
    </row>
    <row r="4" spans="1:8" s="6" customFormat="1" ht="15.75">
      <c r="A4" s="26"/>
      <c r="B4" s="7" t="s">
        <v>8</v>
      </c>
      <c r="C4" s="22">
        <v>16.54</v>
      </c>
      <c r="D4" s="22"/>
      <c r="E4" s="22">
        <v>7.6</v>
      </c>
      <c r="F4" s="22"/>
      <c r="G4" s="22">
        <v>8.94</v>
      </c>
      <c r="H4" s="22"/>
    </row>
    <row r="5" spans="1:8" s="6" customFormat="1" ht="24.75">
      <c r="A5" s="26"/>
      <c r="B5" s="7" t="s">
        <v>9</v>
      </c>
      <c r="C5" s="22">
        <v>51.2</v>
      </c>
      <c r="D5" s="22"/>
      <c r="E5" s="22">
        <v>17.399999999999999</v>
      </c>
      <c r="F5" s="22"/>
      <c r="G5" s="22">
        <v>33.799999999999997</v>
      </c>
      <c r="H5" s="22"/>
    </row>
    <row r="6" spans="1:8" s="6" customFormat="1" ht="15.75">
      <c r="A6" s="26"/>
      <c r="B6" s="7" t="s">
        <v>3</v>
      </c>
      <c r="C6" s="22">
        <v>83.73</v>
      </c>
      <c r="D6" s="22"/>
      <c r="E6" s="22"/>
      <c r="F6" s="22"/>
      <c r="G6" s="22"/>
      <c r="H6" s="22"/>
    </row>
    <row r="7" spans="1:8" s="6" customFormat="1" ht="15.75">
      <c r="A7" s="26"/>
      <c r="B7" s="7" t="s">
        <v>4</v>
      </c>
      <c r="C7" s="22" t="s">
        <v>5</v>
      </c>
      <c r="D7" s="22"/>
      <c r="E7" s="22"/>
      <c r="F7" s="22"/>
      <c r="G7" s="22"/>
      <c r="H7" s="22"/>
    </row>
    <row r="8" spans="1:8" s="6" customFormat="1" ht="20.25" customHeight="1">
      <c r="A8" s="26" t="s">
        <v>10</v>
      </c>
      <c r="B8" s="7" t="s">
        <v>11</v>
      </c>
      <c r="C8" s="22" t="s">
        <v>12</v>
      </c>
      <c r="D8" s="22"/>
      <c r="E8" s="22"/>
      <c r="F8" s="22"/>
      <c r="G8" s="22"/>
      <c r="H8" s="7" t="s">
        <v>6</v>
      </c>
    </row>
    <row r="9" spans="1:8" s="6" customFormat="1" ht="15.75">
      <c r="A9" s="26"/>
      <c r="B9" s="22" t="s">
        <v>13</v>
      </c>
      <c r="C9" s="22" t="s">
        <v>14</v>
      </c>
      <c r="D9" s="22" t="s">
        <v>15</v>
      </c>
      <c r="E9" s="22"/>
      <c r="F9" s="22"/>
      <c r="G9" s="22" t="s">
        <v>16</v>
      </c>
      <c r="H9" s="24">
        <f>F11*(7.6/16.54)+F12*(8.94/16.54)</f>
        <v>84.183700120918985</v>
      </c>
    </row>
    <row r="10" spans="1:8" s="6" customFormat="1" ht="36.75">
      <c r="A10" s="26"/>
      <c r="B10" s="22"/>
      <c r="C10" s="22"/>
      <c r="D10" s="7" t="s">
        <v>17</v>
      </c>
      <c r="E10" s="7" t="s">
        <v>18</v>
      </c>
      <c r="F10" s="7" t="s">
        <v>19</v>
      </c>
      <c r="G10" s="22"/>
      <c r="H10" s="24"/>
    </row>
    <row r="11" spans="1:8" s="6" customFormat="1" ht="30" customHeight="1">
      <c r="A11" s="26"/>
      <c r="B11" s="22"/>
      <c r="C11" s="7" t="s">
        <v>20</v>
      </c>
      <c r="D11" s="7">
        <v>57</v>
      </c>
      <c r="E11" s="7">
        <v>100</v>
      </c>
      <c r="F11" s="9">
        <f>D11*0.4+E11*0.6</f>
        <v>82.8</v>
      </c>
      <c r="G11" s="8" t="s">
        <v>34</v>
      </c>
      <c r="H11" s="24"/>
    </row>
    <row r="12" spans="1:8" s="6" customFormat="1" ht="15.75">
      <c r="A12" s="26"/>
      <c r="B12" s="22"/>
      <c r="C12" s="7" t="s">
        <v>21</v>
      </c>
      <c r="D12" s="7">
        <v>63.4</v>
      </c>
      <c r="E12" s="7">
        <v>100</v>
      </c>
      <c r="F12" s="9">
        <f>D12*0.4+E12*0.6</f>
        <v>85.36</v>
      </c>
      <c r="G12" s="8" t="s">
        <v>35</v>
      </c>
      <c r="H12" s="24"/>
    </row>
    <row r="13" spans="1:8" s="6" customFormat="1" ht="24">
      <c r="A13" s="26"/>
      <c r="B13" s="22" t="s">
        <v>22</v>
      </c>
      <c r="C13" s="7" t="s">
        <v>14</v>
      </c>
      <c r="D13" s="7" t="s">
        <v>23</v>
      </c>
      <c r="E13" s="7" t="s">
        <v>24</v>
      </c>
      <c r="F13" s="7" t="s">
        <v>19</v>
      </c>
      <c r="G13" s="7" t="s">
        <v>16</v>
      </c>
      <c r="H13" s="24">
        <f>F14*(7.6/16.54)+F15*(8.94/16.54)</f>
        <v>80</v>
      </c>
    </row>
    <row r="14" spans="1:8" s="6" customFormat="1" ht="24">
      <c r="A14" s="26"/>
      <c r="B14" s="22"/>
      <c r="C14" s="7" t="s">
        <v>20</v>
      </c>
      <c r="D14" s="8" t="s">
        <v>36</v>
      </c>
      <c r="E14" s="8" t="s">
        <v>37</v>
      </c>
      <c r="F14" s="7">
        <v>80</v>
      </c>
      <c r="G14" s="8" t="s">
        <v>34</v>
      </c>
      <c r="H14" s="24"/>
    </row>
    <row r="15" spans="1:8" s="6" customFormat="1" ht="15.75">
      <c r="A15" s="26"/>
      <c r="B15" s="22"/>
      <c r="C15" s="7" t="s">
        <v>21</v>
      </c>
      <c r="D15" s="8" t="s">
        <v>36</v>
      </c>
      <c r="E15" s="7">
        <v>2.4</v>
      </c>
      <c r="F15" s="7">
        <v>80</v>
      </c>
      <c r="G15" s="8" t="s">
        <v>35</v>
      </c>
      <c r="H15" s="24"/>
    </row>
    <row r="16" spans="1:8" s="6" customFormat="1" ht="24">
      <c r="A16" s="26"/>
      <c r="B16" s="22" t="s">
        <v>25</v>
      </c>
      <c r="C16" s="7" t="s">
        <v>26</v>
      </c>
      <c r="D16" s="22" t="s">
        <v>27</v>
      </c>
      <c r="E16" s="22"/>
      <c r="F16" s="7" t="s">
        <v>28</v>
      </c>
      <c r="G16" s="7" t="s">
        <v>16</v>
      </c>
      <c r="H16" s="25">
        <f>F17</f>
        <v>90.3</v>
      </c>
    </row>
    <row r="17" spans="1:8" s="6" customFormat="1" ht="15.75">
      <c r="A17" s="26"/>
      <c r="B17" s="22"/>
      <c r="C17" s="10" t="s">
        <v>32</v>
      </c>
      <c r="D17" s="22">
        <v>30</v>
      </c>
      <c r="E17" s="22"/>
      <c r="F17" s="7">
        <v>90.3</v>
      </c>
      <c r="G17" s="7">
        <v>1</v>
      </c>
      <c r="H17" s="25"/>
    </row>
    <row r="18" spans="1:8" s="6" customFormat="1" ht="15.75">
      <c r="A18" s="22" t="s">
        <v>33</v>
      </c>
      <c r="B18" s="22"/>
      <c r="C18" s="22"/>
      <c r="D18" s="22"/>
      <c r="E18" s="22"/>
      <c r="F18" s="22"/>
      <c r="G18" s="22"/>
      <c r="H18" s="9">
        <f>H9*0.4+H13*0.4+H16*0.2</f>
        <v>83.733480048367596</v>
      </c>
    </row>
    <row r="19" spans="1:8" s="6" customFormat="1" ht="14.25" customHeight="1">
      <c r="A19" s="11" t="s">
        <v>38</v>
      </c>
      <c r="B19" s="12"/>
      <c r="C19" s="12"/>
      <c r="D19" s="12"/>
      <c r="E19" s="12"/>
      <c r="F19" s="12"/>
      <c r="G19" s="12"/>
      <c r="H19" s="13"/>
    </row>
    <row r="20" spans="1:8" s="6" customFormat="1" ht="15.75">
      <c r="A20" s="14"/>
      <c r="B20" s="15"/>
      <c r="C20" s="15"/>
      <c r="D20" s="15"/>
      <c r="E20" s="15"/>
      <c r="F20" s="15"/>
      <c r="G20" s="15"/>
      <c r="H20" s="16"/>
    </row>
    <row r="21" spans="1:8" s="6" customFormat="1" ht="15.75">
      <c r="A21" s="14"/>
      <c r="B21" s="15"/>
      <c r="C21" s="15"/>
      <c r="D21" s="15"/>
      <c r="E21" s="15"/>
      <c r="F21" s="15"/>
      <c r="G21" s="15"/>
      <c r="H21" s="16"/>
    </row>
    <row r="22" spans="1:8" s="6" customFormat="1" ht="15.75">
      <c r="A22" s="14"/>
      <c r="B22" s="15"/>
      <c r="C22" s="15"/>
      <c r="D22" s="15"/>
      <c r="E22" s="15"/>
      <c r="F22" s="15"/>
      <c r="G22" s="15"/>
      <c r="H22" s="16"/>
    </row>
    <row r="23" spans="1:8" s="6" customFormat="1" ht="15.75">
      <c r="A23" s="14"/>
      <c r="B23" s="15"/>
      <c r="C23" s="15"/>
      <c r="D23" s="15"/>
      <c r="E23" s="15"/>
      <c r="F23" s="15"/>
      <c r="G23" s="15"/>
      <c r="H23" s="16"/>
    </row>
    <row r="24" spans="1:8" s="6" customFormat="1" ht="15.75">
      <c r="A24" s="14"/>
      <c r="B24" s="15"/>
      <c r="C24" s="15"/>
      <c r="D24" s="15"/>
      <c r="E24" s="15"/>
      <c r="F24" s="15"/>
      <c r="G24" s="15"/>
      <c r="H24" s="16"/>
    </row>
    <row r="25" spans="1:8" s="6" customFormat="1" ht="15.75">
      <c r="A25" s="14"/>
      <c r="B25" s="15"/>
      <c r="C25" s="15"/>
      <c r="D25" s="15"/>
      <c r="E25" s="15"/>
      <c r="F25" s="15"/>
      <c r="G25" s="15"/>
      <c r="H25" s="16"/>
    </row>
    <row r="26" spans="1:8" s="6" customFormat="1" ht="15.75">
      <c r="A26" s="14"/>
      <c r="B26" s="15"/>
      <c r="C26" s="15"/>
      <c r="D26" s="15"/>
      <c r="E26" s="15"/>
      <c r="F26" s="15"/>
      <c r="G26" s="15"/>
      <c r="H26" s="16"/>
    </row>
    <row r="27" spans="1:8" s="6" customFormat="1" ht="15.75">
      <c r="A27" s="14"/>
      <c r="B27" s="15"/>
      <c r="C27" s="15"/>
      <c r="D27" s="15"/>
      <c r="E27" s="15"/>
      <c r="F27" s="15"/>
      <c r="G27" s="15"/>
      <c r="H27" s="16"/>
    </row>
    <row r="28" spans="1:8" s="6" customFormat="1" ht="15.75">
      <c r="A28" s="14"/>
      <c r="B28" s="15"/>
      <c r="C28" s="15"/>
      <c r="D28" s="15"/>
      <c r="E28" s="15"/>
      <c r="F28" s="15"/>
      <c r="G28" s="15"/>
      <c r="H28" s="16"/>
    </row>
    <row r="29" spans="1:8" s="6" customFormat="1" ht="15.75">
      <c r="A29" s="14"/>
      <c r="B29" s="15"/>
      <c r="C29" s="15"/>
      <c r="D29" s="15"/>
      <c r="E29" s="15"/>
      <c r="F29" s="15"/>
      <c r="G29" s="15"/>
      <c r="H29" s="16"/>
    </row>
    <row r="30" spans="1:8" s="6" customFormat="1" ht="15.75">
      <c r="A30" s="14"/>
      <c r="B30" s="15"/>
      <c r="C30" s="15"/>
      <c r="D30" s="15"/>
      <c r="E30" s="15"/>
      <c r="F30" s="15"/>
      <c r="G30" s="15"/>
      <c r="H30" s="16"/>
    </row>
    <row r="31" spans="1:8" s="6" customFormat="1" ht="15.75">
      <c r="A31" s="14"/>
      <c r="B31" s="15"/>
      <c r="C31" s="15"/>
      <c r="D31" s="15"/>
      <c r="E31" s="15"/>
      <c r="F31" s="15"/>
      <c r="G31" s="15"/>
      <c r="H31" s="16"/>
    </row>
    <row r="32" spans="1:8" s="6" customFormat="1" ht="15.75">
      <c r="A32" s="14"/>
      <c r="B32" s="15"/>
      <c r="C32" s="15"/>
      <c r="D32" s="15"/>
      <c r="E32" s="15"/>
      <c r="F32" s="15"/>
      <c r="G32" s="15"/>
      <c r="H32" s="16"/>
    </row>
    <row r="33" spans="1:8" ht="13.5" customHeight="1">
      <c r="A33" s="14"/>
      <c r="B33" s="15"/>
      <c r="C33" s="15"/>
      <c r="D33" s="15"/>
      <c r="E33" s="15"/>
      <c r="F33" s="15"/>
      <c r="G33" s="15"/>
      <c r="H33" s="16"/>
    </row>
    <row r="34" spans="1:8" ht="3" customHeight="1">
      <c r="A34" s="14"/>
      <c r="B34" s="15"/>
      <c r="C34" s="15"/>
      <c r="D34" s="15"/>
      <c r="E34" s="15"/>
      <c r="F34" s="15"/>
      <c r="G34" s="15"/>
      <c r="H34" s="16"/>
    </row>
    <row r="35" spans="1:8" ht="13.5" hidden="1" customHeight="1">
      <c r="A35" s="14"/>
      <c r="B35" s="15"/>
      <c r="C35" s="15"/>
      <c r="D35" s="15"/>
      <c r="E35" s="15"/>
      <c r="F35" s="15"/>
      <c r="G35" s="15"/>
      <c r="H35" s="16"/>
    </row>
    <row r="36" spans="1:8" ht="13.5" hidden="1" customHeight="1">
      <c r="A36" s="14"/>
      <c r="B36" s="15"/>
      <c r="C36" s="15"/>
      <c r="D36" s="15"/>
      <c r="E36" s="15"/>
      <c r="F36" s="15"/>
      <c r="G36" s="15"/>
      <c r="H36" s="16"/>
    </row>
    <row r="37" spans="1:8" ht="13.5" hidden="1" customHeight="1">
      <c r="A37" s="14"/>
      <c r="B37" s="15"/>
      <c r="C37" s="15"/>
      <c r="D37" s="15"/>
      <c r="E37" s="15"/>
      <c r="F37" s="15"/>
      <c r="G37" s="15"/>
      <c r="H37" s="16"/>
    </row>
    <row r="38" spans="1:8" ht="13.5" hidden="1" customHeight="1">
      <c r="A38" s="14"/>
      <c r="B38" s="15"/>
      <c r="C38" s="15"/>
      <c r="D38" s="15"/>
      <c r="E38" s="15"/>
      <c r="F38" s="15"/>
      <c r="G38" s="15"/>
      <c r="H38" s="16"/>
    </row>
    <row r="39" spans="1:8" ht="13.5" hidden="1" customHeight="1">
      <c r="A39" s="14"/>
      <c r="B39" s="15"/>
      <c r="C39" s="15"/>
      <c r="D39" s="15"/>
      <c r="E39" s="15"/>
      <c r="F39" s="15"/>
      <c r="G39" s="15"/>
      <c r="H39" s="16"/>
    </row>
    <row r="40" spans="1:8" ht="13.5" hidden="1" customHeight="1">
      <c r="A40" s="14"/>
      <c r="B40" s="15"/>
      <c r="C40" s="15"/>
      <c r="D40" s="15"/>
      <c r="E40" s="15"/>
      <c r="F40" s="15"/>
      <c r="G40" s="15"/>
      <c r="H40" s="16"/>
    </row>
    <row r="41" spans="1:8" ht="13.5" hidden="1" customHeight="1">
      <c r="A41" s="14"/>
      <c r="B41" s="15"/>
      <c r="C41" s="15"/>
      <c r="D41" s="15"/>
      <c r="E41" s="15"/>
      <c r="F41" s="15"/>
      <c r="G41" s="15"/>
      <c r="H41" s="16"/>
    </row>
    <row r="42" spans="1:8" ht="13.5" hidden="1" customHeight="1">
      <c r="A42" s="14"/>
      <c r="B42" s="15"/>
      <c r="C42" s="15"/>
      <c r="D42" s="15"/>
      <c r="E42" s="15"/>
      <c r="F42" s="15"/>
      <c r="G42" s="15"/>
      <c r="H42" s="16"/>
    </row>
    <row r="43" spans="1:8" ht="13.5" hidden="1" customHeight="1">
      <c r="A43" s="14"/>
      <c r="B43" s="15"/>
      <c r="C43" s="15"/>
      <c r="D43" s="15"/>
      <c r="E43" s="15"/>
      <c r="F43" s="15"/>
      <c r="G43" s="15"/>
      <c r="H43" s="16"/>
    </row>
    <row r="44" spans="1:8">
      <c r="A44" s="14"/>
      <c r="B44" s="15"/>
      <c r="C44" s="15"/>
      <c r="D44" s="15"/>
      <c r="E44" s="15"/>
      <c r="F44" s="15"/>
      <c r="G44" s="15"/>
      <c r="H44" s="16"/>
    </row>
    <row r="45" spans="1:8">
      <c r="A45" s="14"/>
      <c r="B45" s="15"/>
      <c r="C45" s="15"/>
      <c r="D45" s="15"/>
      <c r="E45" s="15"/>
      <c r="F45" s="15"/>
      <c r="G45" s="15"/>
      <c r="H45" s="16"/>
    </row>
    <row r="46" spans="1:8">
      <c r="A46" s="14"/>
      <c r="B46" s="15"/>
      <c r="C46" s="15"/>
      <c r="D46" s="15"/>
      <c r="E46" s="15"/>
      <c r="F46" s="15"/>
      <c r="G46" s="15"/>
      <c r="H46" s="16"/>
    </row>
    <row r="47" spans="1:8">
      <c r="A47" s="14"/>
      <c r="B47" s="15"/>
      <c r="C47" s="15"/>
      <c r="D47" s="15"/>
      <c r="E47" s="15"/>
      <c r="F47" s="15"/>
      <c r="G47" s="15"/>
      <c r="H47" s="16"/>
    </row>
    <row r="48" spans="1:8">
      <c r="A48" s="14"/>
      <c r="B48" s="15"/>
      <c r="C48" s="15"/>
      <c r="D48" s="15"/>
      <c r="E48" s="15"/>
      <c r="F48" s="15"/>
      <c r="G48" s="15"/>
      <c r="H48" s="16"/>
    </row>
    <row r="49" spans="1:8">
      <c r="A49" s="14"/>
      <c r="B49" s="15"/>
      <c r="C49" s="15"/>
      <c r="D49" s="15"/>
      <c r="E49" s="15"/>
      <c r="F49" s="15"/>
      <c r="G49" s="15"/>
      <c r="H49" s="16"/>
    </row>
    <row r="50" spans="1:8">
      <c r="A50" s="14"/>
      <c r="B50" s="15"/>
      <c r="C50" s="15"/>
      <c r="D50" s="15"/>
      <c r="E50" s="15"/>
      <c r="F50" s="15"/>
      <c r="G50" s="15"/>
      <c r="H50" s="16"/>
    </row>
    <row r="51" spans="1:8">
      <c r="A51" s="17"/>
      <c r="B51" s="18"/>
      <c r="C51" s="18"/>
      <c r="D51" s="18"/>
      <c r="E51" s="18"/>
      <c r="F51" s="18"/>
      <c r="G51" s="18"/>
      <c r="H51" s="19"/>
    </row>
  </sheetData>
  <mergeCells count="29">
    <mergeCell ref="A18:G18"/>
    <mergeCell ref="C9:C10"/>
    <mergeCell ref="D9:F9"/>
    <mergeCell ref="G9:G10"/>
    <mergeCell ref="B13:B15"/>
    <mergeCell ref="D16:E16"/>
    <mergeCell ref="D17:E17"/>
    <mergeCell ref="A8:A17"/>
    <mergeCell ref="H16:H17"/>
    <mergeCell ref="A2:A7"/>
    <mergeCell ref="G4:H4"/>
    <mergeCell ref="G5:H5"/>
    <mergeCell ref="C5:D5"/>
    <mergeCell ref="A19:H51"/>
    <mergeCell ref="A1:H1"/>
    <mergeCell ref="E5:F5"/>
    <mergeCell ref="C7:H7"/>
    <mergeCell ref="C6:H6"/>
    <mergeCell ref="B16:B17"/>
    <mergeCell ref="C2:H2"/>
    <mergeCell ref="C3:D3"/>
    <mergeCell ref="E3:F3"/>
    <mergeCell ref="G3:H3"/>
    <mergeCell ref="C4:D4"/>
    <mergeCell ref="E4:F4"/>
    <mergeCell ref="B9:B12"/>
    <mergeCell ref="C8:G8"/>
    <mergeCell ref="H9:H12"/>
    <mergeCell ref="H13:H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sqref="A1:XFD1048576"/>
    </sheetView>
  </sheetViews>
  <sheetFormatPr defaultRowHeight="12"/>
  <cols>
    <col min="1" max="16384" width="9" style="2"/>
  </cols>
  <sheetData>
    <row r="1" spans="1:5">
      <c r="A1" s="1"/>
      <c r="B1" s="1"/>
      <c r="C1" s="1"/>
      <c r="D1" s="1"/>
      <c r="E1" s="1"/>
    </row>
    <row r="2" spans="1:5" ht="12.75">
      <c r="A2" s="3"/>
      <c r="B2" s="3"/>
      <c r="C2" s="1"/>
      <c r="D2" s="3"/>
      <c r="E2" s="3"/>
    </row>
    <row r="3" spans="1:5" ht="12.75">
      <c r="A3" s="3"/>
      <c r="B3" s="3"/>
      <c r="C3" s="1"/>
      <c r="D3" s="3"/>
      <c r="E3" s="3"/>
    </row>
    <row r="4" spans="1:5" ht="12.75">
      <c r="A4" s="3"/>
      <c r="B4" s="3"/>
      <c r="C4" s="1"/>
      <c r="D4" s="3"/>
      <c r="E4" s="3"/>
    </row>
    <row r="5" spans="1:5" ht="12.75">
      <c r="A5" s="3"/>
      <c r="B5" s="3"/>
      <c r="C5" s="1"/>
      <c r="D5" s="3"/>
      <c r="E5" s="3"/>
    </row>
    <row r="6" spans="1:5" ht="12.75">
      <c r="A6" s="3"/>
      <c r="B6" s="3"/>
      <c r="C6" s="1"/>
      <c r="D6" s="3"/>
      <c r="E6" s="3"/>
    </row>
    <row r="7" spans="1:5" ht="12.75">
      <c r="A7" s="3"/>
      <c r="B7" s="3"/>
      <c r="C7" s="1"/>
      <c r="D7" s="3"/>
      <c r="E7" s="3"/>
    </row>
    <row r="8" spans="1:5" ht="12.75">
      <c r="A8" s="3"/>
      <c r="B8" s="3"/>
      <c r="C8" s="1"/>
      <c r="D8" s="3"/>
      <c r="E8" s="3"/>
    </row>
    <row r="9" spans="1:5" ht="12.75">
      <c r="A9" s="3"/>
      <c r="B9" s="3"/>
      <c r="C9" s="1"/>
      <c r="D9" s="3"/>
      <c r="E9" s="3"/>
    </row>
    <row r="10" spans="1:5" ht="12.75">
      <c r="A10" s="3"/>
      <c r="B10" s="3"/>
      <c r="C10" s="1"/>
      <c r="D10" s="3"/>
      <c r="E10" s="3"/>
    </row>
    <row r="11" spans="1:5" ht="12.75">
      <c r="A11" s="3"/>
      <c r="B11" s="3"/>
      <c r="C11" s="1"/>
      <c r="D11" s="3"/>
      <c r="E11" s="3"/>
    </row>
    <row r="12" spans="1:5" ht="12.75">
      <c r="A12" s="3"/>
      <c r="B12" s="3"/>
      <c r="C12" s="1"/>
      <c r="D12" s="3"/>
      <c r="E12" s="3"/>
    </row>
    <row r="13" spans="1:5" ht="12.75">
      <c r="A13" s="3"/>
      <c r="B13" s="3"/>
      <c r="C13" s="1"/>
      <c r="D13" s="3"/>
      <c r="E13" s="3"/>
    </row>
    <row r="14" spans="1:5" ht="12.75">
      <c r="A14" s="3"/>
      <c r="B14" s="3"/>
      <c r="C14" s="1"/>
      <c r="D14" s="3"/>
      <c r="E14" s="3"/>
    </row>
    <row r="15" spans="1:5" ht="12.75">
      <c r="A15" s="3"/>
      <c r="B15" s="3"/>
      <c r="C15" s="1"/>
      <c r="D15" s="3"/>
      <c r="E15" s="3"/>
    </row>
    <row r="16" spans="1:5" ht="12.75">
      <c r="A16" s="3"/>
      <c r="B16" s="3"/>
      <c r="C16" s="1"/>
      <c r="D16" s="3"/>
      <c r="E16" s="3"/>
    </row>
    <row r="17" spans="1:5" ht="12.75">
      <c r="A17" s="3"/>
      <c r="B17" s="3"/>
      <c r="C17" s="1"/>
      <c r="D17" s="3"/>
      <c r="E17" s="3"/>
    </row>
    <row r="18" spans="1:5" ht="12.75">
      <c r="A18" s="3"/>
      <c r="B18" s="3"/>
      <c r="C18" s="1"/>
      <c r="D18" s="3"/>
      <c r="E18" s="3"/>
    </row>
    <row r="19" spans="1:5" ht="12.75">
      <c r="A19" s="3"/>
      <c r="B19" s="3"/>
      <c r="C19" s="1"/>
      <c r="D19" s="3"/>
      <c r="E19" s="3"/>
    </row>
    <row r="20" spans="1:5" ht="12.75">
      <c r="A20" s="3"/>
      <c r="B20" s="3"/>
      <c r="C20" s="1"/>
      <c r="D20" s="3"/>
      <c r="E20" s="3"/>
    </row>
    <row r="21" spans="1:5" ht="12.75">
      <c r="A21" s="3"/>
      <c r="B21" s="3"/>
      <c r="C21" s="1"/>
      <c r="D21" s="3"/>
      <c r="E21" s="3"/>
    </row>
    <row r="22" spans="1:5" ht="12.75">
      <c r="A22" s="3"/>
      <c r="B22" s="3"/>
      <c r="C22" s="1"/>
      <c r="D22" s="3"/>
      <c r="E22" s="3"/>
    </row>
    <row r="23" spans="1:5" ht="12.75">
      <c r="A23" s="3"/>
      <c r="B23" s="3"/>
      <c r="C23" s="1"/>
      <c r="D23" s="3"/>
      <c r="E23" s="3"/>
    </row>
    <row r="24" spans="1:5" ht="12.75">
      <c r="A24" s="3"/>
      <c r="B24" s="3"/>
      <c r="C24" s="1"/>
      <c r="D24" s="3"/>
      <c r="E24" s="3"/>
    </row>
    <row r="25" spans="1:5" ht="12.75">
      <c r="A25" s="3"/>
      <c r="B25" s="3"/>
      <c r="C25" s="1"/>
      <c r="D25" s="3"/>
      <c r="E25" s="3"/>
    </row>
    <row r="26" spans="1:5" ht="12.75">
      <c r="A26" s="3"/>
      <c r="B26" s="3"/>
      <c r="C26" s="1"/>
      <c r="D26" s="3"/>
      <c r="E26" s="3"/>
    </row>
    <row r="27" spans="1:5" ht="12.75">
      <c r="A27" s="3"/>
      <c r="B27" s="3"/>
      <c r="C27" s="1"/>
      <c r="D27" s="3"/>
      <c r="E27" s="3"/>
    </row>
    <row r="28" spans="1:5" ht="12.75">
      <c r="A28" s="3"/>
      <c r="B28" s="3"/>
      <c r="C28" s="1"/>
      <c r="D28" s="3"/>
      <c r="E28" s="3"/>
    </row>
    <row r="29" spans="1:5" ht="12.75">
      <c r="A29" s="3"/>
      <c r="B29" s="3"/>
      <c r="C29" s="1"/>
      <c r="D29" s="3"/>
      <c r="E29" s="3"/>
    </row>
    <row r="30" spans="1:5" ht="12.75">
      <c r="A30" s="3"/>
      <c r="B30" s="3"/>
      <c r="C30" s="1"/>
      <c r="D30" s="3"/>
      <c r="E30" s="3"/>
    </row>
    <row r="31" spans="1:5" ht="12.75">
      <c r="A31" s="3"/>
      <c r="B31" s="3"/>
      <c r="C31" s="1"/>
      <c r="D31" s="3"/>
      <c r="E31" s="3"/>
    </row>
    <row r="32" spans="1:5" ht="12.75">
      <c r="A32" s="27"/>
      <c r="B32" s="27"/>
      <c r="C32" s="27"/>
      <c r="D32" s="27"/>
      <c r="E32" s="4"/>
    </row>
  </sheetData>
  <mergeCells count="1">
    <mergeCell ref="A32:D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2024-10-19T14:40:03Z</dcterms:modified>
</cp:coreProperties>
</file>