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6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<sst xmlns="http://schemas.openxmlformats.org/spreadsheetml/2006/main" count="41" uniqueCount="35">
  <si>
    <t>柳河河流健康评价表</t>
  </si>
  <si>
    <r>
      <rPr>
        <sz val="10"/>
        <color theme="1"/>
        <rFont val="宋体"/>
        <charset val="134"/>
      </rPr>
      <t>河流基本情况</t>
    </r>
  </si>
  <si>
    <r>
      <rPr>
        <sz val="10"/>
        <color theme="1"/>
        <rFont val="宋体"/>
        <charset val="134"/>
      </rPr>
      <t>河流名称</t>
    </r>
  </si>
  <si>
    <t>柳河</t>
  </si>
  <si>
    <r>
      <rPr>
        <sz val="10"/>
        <color theme="1"/>
        <rFont val="宋体"/>
        <charset val="134"/>
      </rPr>
      <t>所属地区</t>
    </r>
  </si>
  <si>
    <t>柳河全河段</t>
  </si>
  <si>
    <t>四川省绵阳市梓潼县</t>
  </si>
  <si>
    <t>四川省广元市剑阁县</t>
  </si>
  <si>
    <r>
      <rPr>
        <sz val="10"/>
        <color theme="1"/>
        <rFont val="宋体"/>
        <charset val="134"/>
      </rPr>
      <t>河流长度（</t>
    </r>
    <r>
      <rPr>
        <sz val="10"/>
        <color theme="1"/>
        <rFont val="Times New Roman"/>
        <charset val="134"/>
      </rPr>
      <t>km</t>
    </r>
    <r>
      <rPr>
        <sz val="10"/>
        <color theme="1"/>
        <rFont val="宋体"/>
        <charset val="134"/>
      </rPr>
      <t>）</t>
    </r>
  </si>
  <si>
    <r>
      <rPr>
        <sz val="10"/>
        <color theme="1"/>
        <rFont val="宋体"/>
        <charset val="134"/>
      </rPr>
      <t xml:space="preserve">流域面积
</t>
    </r>
    <r>
      <rPr>
        <sz val="10"/>
        <color theme="1"/>
        <rFont val="Times New Roman"/>
        <charset val="134"/>
      </rPr>
      <t>(km²)</t>
    </r>
  </si>
  <si>
    <r>
      <rPr>
        <sz val="10"/>
        <color theme="1"/>
        <rFont val="宋体"/>
        <charset val="134"/>
      </rPr>
      <t>综合赋分</t>
    </r>
  </si>
  <si>
    <r>
      <rPr>
        <sz val="10"/>
        <color theme="1"/>
        <rFont val="宋体"/>
        <charset val="134"/>
      </rPr>
      <t>健康状态</t>
    </r>
  </si>
  <si>
    <r>
      <rPr>
        <sz val="10"/>
        <color theme="1"/>
        <rFont val="宋体"/>
        <charset val="134"/>
      </rPr>
      <t>健康</t>
    </r>
  </si>
  <si>
    <r>
      <rPr>
        <sz val="10"/>
        <color theme="1"/>
        <rFont val="宋体"/>
        <charset val="134"/>
      </rPr>
      <t>评价指标赋分情况</t>
    </r>
  </si>
  <si>
    <r>
      <rPr>
        <sz val="10"/>
        <color theme="1"/>
        <rFont val="宋体"/>
        <charset val="134"/>
      </rPr>
      <t>指标层</t>
    </r>
  </si>
  <si>
    <r>
      <rPr>
        <sz val="10"/>
        <color theme="1"/>
        <rFont val="宋体"/>
        <charset val="134"/>
      </rPr>
      <t>指标赋分分段计算过程</t>
    </r>
  </si>
  <si>
    <r>
      <rPr>
        <sz val="10"/>
        <color theme="1"/>
        <rFont val="宋体"/>
        <charset val="134"/>
      </rPr>
      <t>指标赋分</t>
    </r>
  </si>
  <si>
    <r>
      <rPr>
        <sz val="10"/>
        <color theme="1"/>
        <rFont val="宋体"/>
        <charset val="134"/>
      </rPr>
      <t>岸线自然状况（</t>
    </r>
    <r>
      <rPr>
        <sz val="10"/>
        <color theme="1"/>
        <rFont val="Times New Roman"/>
        <charset val="134"/>
      </rPr>
      <t>0.4</t>
    </r>
    <r>
      <rPr>
        <sz val="10"/>
        <color theme="1"/>
        <rFont val="宋体"/>
        <charset val="134"/>
      </rPr>
      <t>）</t>
    </r>
  </si>
  <si>
    <r>
      <rPr>
        <sz val="10"/>
        <color theme="1"/>
        <rFont val="宋体"/>
        <charset val="134"/>
      </rPr>
      <t>评价河段</t>
    </r>
  </si>
  <si>
    <r>
      <rPr>
        <sz val="10"/>
        <color theme="1"/>
        <rFont val="宋体"/>
        <charset val="134"/>
      </rPr>
      <t>岸线自然状况赋分</t>
    </r>
  </si>
  <si>
    <r>
      <rPr>
        <sz val="10"/>
        <color theme="1"/>
        <rFont val="宋体"/>
        <charset val="134"/>
      </rPr>
      <t>权重</t>
    </r>
  </si>
  <si>
    <r>
      <rPr>
        <sz val="10"/>
        <color theme="1"/>
        <rFont val="宋体"/>
        <charset val="134"/>
      </rPr>
      <t>河流岸
稳定性赋分（</t>
    </r>
    <r>
      <rPr>
        <sz val="10"/>
        <color theme="1"/>
        <rFont val="Times New Roman"/>
        <charset val="134"/>
      </rPr>
      <t>0.4</t>
    </r>
    <r>
      <rPr>
        <sz val="10"/>
        <color theme="1"/>
        <rFont val="宋体"/>
        <charset val="134"/>
      </rPr>
      <t>）</t>
    </r>
  </si>
  <si>
    <r>
      <rPr>
        <sz val="10"/>
        <color theme="1"/>
        <rFont val="宋体"/>
        <charset val="134"/>
      </rPr>
      <t>岸带植被
覆盖率赋分（</t>
    </r>
    <r>
      <rPr>
        <sz val="10"/>
        <color theme="1"/>
        <rFont val="Times New Roman"/>
        <charset val="134"/>
      </rPr>
      <t>0.6</t>
    </r>
    <r>
      <rPr>
        <sz val="10"/>
        <color theme="1"/>
        <rFont val="宋体"/>
        <charset val="134"/>
      </rPr>
      <t>）</t>
    </r>
  </si>
  <si>
    <t>指标
赋分</t>
  </si>
  <si>
    <r>
      <rPr>
        <sz val="10"/>
        <color theme="1"/>
        <rFont val="宋体"/>
        <charset val="134"/>
      </rPr>
      <t>广元市
剑阁县段</t>
    </r>
  </si>
  <si>
    <r>
      <rPr>
        <sz val="10"/>
        <color theme="1"/>
        <rFont val="宋体"/>
        <charset val="134"/>
      </rPr>
      <t>水质优劣程度（</t>
    </r>
    <r>
      <rPr>
        <sz val="10"/>
        <color theme="1"/>
        <rFont val="Times New Roman"/>
        <charset val="134"/>
      </rPr>
      <t>0.4</t>
    </r>
    <r>
      <rPr>
        <sz val="10"/>
        <color theme="1"/>
        <rFont val="宋体"/>
        <charset val="134"/>
      </rPr>
      <t>）</t>
    </r>
  </si>
  <si>
    <r>
      <rPr>
        <sz val="10"/>
        <color theme="1"/>
        <rFont val="宋体"/>
        <charset val="134"/>
      </rPr>
      <t>最差水质
指标</t>
    </r>
  </si>
  <si>
    <r>
      <rPr>
        <sz val="10"/>
        <color theme="1"/>
        <rFont val="宋体"/>
        <charset val="134"/>
      </rPr>
      <t>最差水质
指标数值</t>
    </r>
  </si>
  <si>
    <t>氨氮</t>
  </si>
  <si>
    <r>
      <rPr>
        <sz val="10"/>
        <color theme="1"/>
        <rFont val="宋体"/>
        <charset val="134"/>
      </rPr>
      <t>公众满意度（</t>
    </r>
    <r>
      <rPr>
        <sz val="10"/>
        <color theme="1"/>
        <rFont val="Times New Roman"/>
        <charset val="134"/>
      </rPr>
      <t>0.2</t>
    </r>
    <r>
      <rPr>
        <sz val="10"/>
        <color theme="1"/>
        <rFont val="宋体"/>
        <charset val="134"/>
      </rPr>
      <t>）</t>
    </r>
  </si>
  <si>
    <r>
      <rPr>
        <sz val="10"/>
        <color theme="1"/>
        <rFont val="宋体"/>
        <charset val="134"/>
      </rPr>
      <t>评价河流</t>
    </r>
  </si>
  <si>
    <r>
      <rPr>
        <sz val="10"/>
        <color theme="1"/>
        <rFont val="宋体"/>
        <charset val="134"/>
      </rPr>
      <t>调查问卷发放数量</t>
    </r>
  </si>
  <si>
    <r>
      <rPr>
        <sz val="10"/>
        <color theme="1"/>
        <rFont val="宋体"/>
        <charset val="134"/>
      </rPr>
      <t>公众赋分
平均值</t>
    </r>
  </si>
  <si>
    <t>柳河健康评价综合赋分</t>
  </si>
  <si>
    <r>
      <rPr>
        <sz val="10"/>
        <color theme="1"/>
        <rFont val="宋体"/>
        <charset val="134"/>
      </rPr>
      <t>存在问题与治理对策：</t>
    </r>
    <r>
      <rPr>
        <sz val="10"/>
        <color theme="1"/>
        <rFont val="Times New Roman"/>
        <charset val="134"/>
      </rPr>
      <t xml:space="preserve">
         </t>
    </r>
    <r>
      <rPr>
        <sz val="10"/>
        <color theme="1"/>
        <rFont val="宋体"/>
        <charset val="134"/>
      </rPr>
      <t>一、存在问题</t>
    </r>
    <r>
      <rPr>
        <sz val="10"/>
        <color theme="1"/>
        <rFont val="Times New Roman"/>
        <charset val="134"/>
      </rPr>
      <t xml:space="preserve">
        </t>
    </r>
    <r>
      <rPr>
        <sz val="10"/>
        <color theme="1"/>
        <rFont val="宋体"/>
        <charset val="134"/>
      </rPr>
      <t>（</t>
    </r>
    <r>
      <rPr>
        <sz val="10"/>
        <color theme="1"/>
        <rFont val="Times New Roman"/>
        <charset val="134"/>
      </rPr>
      <t>1</t>
    </r>
    <r>
      <rPr>
        <sz val="10"/>
        <color theme="1"/>
        <rFont val="宋体"/>
        <charset val="134"/>
      </rPr>
      <t>）河岸带不稳定：柳河流域山高坡陡、沟壑纵横、气候条件恶劣、受人类活动影响，局部河岸结构部分有松动发育和水土流失迹象；</t>
    </r>
    <r>
      <rPr>
        <sz val="10"/>
        <color theme="1"/>
        <rFont val="Times New Roman"/>
        <charset val="134"/>
      </rPr>
      <t xml:space="preserve">
      </t>
    </r>
    <r>
      <rPr>
        <sz val="10"/>
        <color theme="1"/>
        <rFont val="宋体"/>
        <charset val="134"/>
      </rPr>
      <t>（</t>
    </r>
    <r>
      <rPr>
        <sz val="10"/>
        <color theme="1"/>
        <rFont val="Times New Roman"/>
        <charset val="134"/>
      </rPr>
      <t>2</t>
    </r>
    <r>
      <rPr>
        <sz val="10"/>
        <color theme="1"/>
        <rFont val="宋体"/>
        <charset val="134"/>
      </rPr>
      <t>）根据调查访问，柳河近几十年未出现过断流和水量极少的情况，但是根据数据计算分许，该河段河段丰水期生态用水满足程度一般，河道径流主要由上游来水决定，分析主要是因为柳河天然径流丰枯悬殊，水资源时段分布不均匀。柳河径流主要由降雨和融雪水形成，且柳河日径流量变化比较大，加之柳河流域内干流有取水工程，取水对径流产生影响，同时无大型调蓄工程为其枯水时段补水；</t>
    </r>
    <r>
      <rPr>
        <sz val="10"/>
        <color theme="1"/>
        <rFont val="Times New Roman"/>
        <charset val="134"/>
      </rPr>
      <t xml:space="preserve">
      </t>
    </r>
    <r>
      <rPr>
        <sz val="10"/>
        <color theme="1"/>
        <rFont val="宋体"/>
        <charset val="134"/>
      </rPr>
      <t>（</t>
    </r>
    <r>
      <rPr>
        <sz val="10"/>
        <color theme="1"/>
        <rFont val="Times New Roman"/>
        <charset val="134"/>
      </rPr>
      <t>3</t>
    </r>
    <r>
      <rPr>
        <sz val="10"/>
        <color theme="1"/>
        <rFont val="宋体"/>
        <charset val="134"/>
      </rPr>
      <t>）存在较大的水环境风险。受面源污染严重，周边居民污染影响较大。农村集聚点污水处理设施建设未全面落实，元山镇沿河居民生活污水散排直排现象较为严重。</t>
    </r>
    <r>
      <rPr>
        <sz val="10"/>
        <color theme="1"/>
        <rFont val="Times New Roman"/>
        <charset val="134"/>
      </rPr>
      <t xml:space="preserve">
     </t>
    </r>
    <r>
      <rPr>
        <sz val="10"/>
        <color theme="1"/>
        <rFont val="宋体"/>
        <charset val="134"/>
      </rPr>
      <t>（</t>
    </r>
    <r>
      <rPr>
        <sz val="10"/>
        <color theme="1"/>
        <rFont val="Times New Roman"/>
        <charset val="134"/>
      </rPr>
      <t>4</t>
    </r>
    <r>
      <rPr>
        <sz val="10"/>
        <color theme="1"/>
        <rFont val="宋体"/>
        <charset val="134"/>
      </rPr>
      <t>）在现场对沿河居民公众调查中发现，沿河大多数居民希望提升柳河沿线环境质量，打造沿河景观。</t>
    </r>
    <r>
      <rPr>
        <sz val="10"/>
        <color theme="1"/>
        <rFont val="Times New Roman"/>
        <charset val="134"/>
      </rPr>
      <t xml:space="preserve">
</t>
    </r>
    <r>
      <rPr>
        <sz val="10"/>
        <color theme="1"/>
        <rFont val="宋体"/>
        <charset val="134"/>
      </rPr>
      <t>二、保护对策及建议</t>
    </r>
    <r>
      <rPr>
        <sz val="10"/>
        <color theme="1"/>
        <rFont val="Times New Roman"/>
        <charset val="134"/>
      </rPr>
      <t xml:space="preserve">
     </t>
    </r>
    <r>
      <rPr>
        <sz val="10"/>
        <color theme="1"/>
        <rFont val="宋体"/>
        <charset val="134"/>
      </rPr>
      <t>（</t>
    </r>
    <r>
      <rPr>
        <sz val="10"/>
        <color theme="1"/>
        <rFont val="Times New Roman"/>
        <charset val="134"/>
      </rPr>
      <t>1</t>
    </r>
    <r>
      <rPr>
        <sz val="10"/>
        <color theme="1"/>
        <rFont val="宋体"/>
        <charset val="134"/>
      </rPr>
      <t>）加强河岸带建设，防治水土流失。柳河属山区河流，岸坡倾角和河岸高度波动较大，影响河岸带的稳定，造成水土流失，针对这种情况，对于河道两岸的水土流失和植被破坏现状，积极采取恢复措施，如撒播草籽、布置围栏封育治理、保土耕作等。对于河岸带冲刷情况，应加强河岸带及山洪泥石流的监测，防止河岸带冲刷进一步加大。
  （</t>
    </r>
    <r>
      <rPr>
        <sz val="10"/>
        <color theme="1"/>
        <rFont val="Times New Roman"/>
        <charset val="134"/>
      </rPr>
      <t>2</t>
    </r>
    <r>
      <rPr>
        <sz val="10"/>
        <color theme="1"/>
        <rFont val="宋体"/>
        <charset val="134"/>
      </rPr>
      <t>）加强水资源规划管理，根据水的供需状况合理开发利用。优化取水口、排污口布局，水体的自然净化能力是有限的，合理的产业布局可以充分利用自然环境的自然能力，变恶性循环为良性循环。</t>
    </r>
    <r>
      <rPr>
        <sz val="10"/>
        <color theme="1"/>
        <rFont val="Times New Roman"/>
        <charset val="134"/>
      </rPr>
      <t xml:space="preserve">
   </t>
    </r>
    <r>
      <rPr>
        <sz val="10"/>
        <color theme="1"/>
        <rFont val="宋体"/>
        <charset val="134"/>
      </rPr>
      <t>（</t>
    </r>
    <r>
      <rPr>
        <sz val="10"/>
        <color theme="1"/>
        <rFont val="Times New Roman"/>
        <charset val="134"/>
      </rPr>
      <t>3</t>
    </r>
    <r>
      <rPr>
        <sz val="10"/>
        <color theme="1"/>
        <rFont val="宋体"/>
        <charset val="134"/>
      </rPr>
      <t>）加强柳河流域治理，保证水环境质量。在垃圾多的河道处设置警示牌，对于后续再有违反者、或者情节严重者落实惩罚制度。进一步提升元山镇污水管网收集、处理设施建设，将各类生活污水集中收集处理达标后再排放。</t>
    </r>
    <r>
      <rPr>
        <sz val="10"/>
        <color theme="1"/>
        <rFont val="Times New Roman"/>
        <charset val="134"/>
      </rPr>
      <t xml:space="preserve">
   </t>
    </r>
    <r>
      <rPr>
        <sz val="10"/>
        <color theme="1"/>
        <rFont val="宋体"/>
        <charset val="134"/>
      </rPr>
      <t>（4）进一步加强河域岸线外观管理和环境治理，可在各级规划允许的情况下在人口聚居区和适合游玩娱乐的河段推动水域岸线景观打造，改观公众对柳河的总体印象，满足当地居民和途经者对美好景观的热切向往。</t>
    </r>
    <r>
      <rPr>
        <sz val="10"/>
        <color theme="1"/>
        <rFont val="Times New Roman"/>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</si>
</sst>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0"/>
      <color theme="1"/>
      <name val="宋体"/>
      <charset val="134"/>
      <scheme val="minor"/>
    </font>
    <font>
      <sz val="10"/>
      <color theme="1"/>
      <name val="宋体"/>
      <charset val="134"/>
    </font>
    <font>
      <sz val="10"/>
      <color theme="1"/>
      <name val="Times New Roman"/>
      <charset val="134"/>
    </font>
    <font>
      <sz val="12"/>
      <color theme="1"/>
      <name val="Times New Roman"/>
      <charset val="134"/>
    </font>
    <font>
      <sz val="11"/>
      <color theme="1"/>
      <name val="Times New Roman"/>
      <charset val="134"/>
    </font>
    <font>
      <b/>
      <sz val="16"/>
      <color theme="1"/>
      <name val="黑体"/>
      <charset val="134"/>
    </font>
    <font>
      <b/>
      <sz val="16"/>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2">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176" fontId="3" fillId="0" borderId="0" xfId="0" applyNumberFormat="1" applyFont="1" applyBorder="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3" fillId="0" borderId="1" xfId="0" applyFont="1" applyBorder="1" applyAlignment="1">
      <alignment horizontal="center" vertical="center" textRotation="255"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Fill="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tabSelected="1" workbookViewId="0">
      <selection activeCell="L20" sqref="L20"/>
    </sheetView>
  </sheetViews>
  <sheetFormatPr defaultColWidth="9" defaultRowHeight="15" outlineLevelCol="7"/>
  <cols>
    <col min="1" max="1" width="5.125" style="6" customWidth="1"/>
    <col min="2" max="2" width="13" style="6" customWidth="1"/>
    <col min="3" max="8" width="11.625" style="6" customWidth="1"/>
    <col min="9" max="16384" width="9" style="6"/>
  </cols>
  <sheetData>
    <row r="1" ht="34.5" customHeight="1" spans="1:8">
      <c r="A1" s="7" t="s">
        <v>0</v>
      </c>
      <c r="B1" s="8"/>
      <c r="C1" s="8"/>
      <c r="D1" s="8"/>
      <c r="E1" s="8"/>
      <c r="F1" s="8"/>
      <c r="G1" s="8"/>
      <c r="H1" s="8"/>
    </row>
    <row r="2" s="5" customFormat="1" ht="15.75" spans="1:8">
      <c r="A2" s="9" t="s">
        <v>1</v>
      </c>
      <c r="B2" s="10" t="s">
        <v>2</v>
      </c>
      <c r="C2" s="11" t="s">
        <v>3</v>
      </c>
      <c r="D2" s="10"/>
      <c r="E2" s="10"/>
      <c r="F2" s="10"/>
      <c r="G2" s="10"/>
      <c r="H2" s="10"/>
    </row>
    <row r="3" s="5" customFormat="1" ht="14.25" customHeight="1" spans="1:8">
      <c r="A3" s="9"/>
      <c r="B3" s="10" t="s">
        <v>4</v>
      </c>
      <c r="C3" s="10" t="s">
        <v>5</v>
      </c>
      <c r="D3" s="10"/>
      <c r="E3" s="11" t="s">
        <v>6</v>
      </c>
      <c r="F3" s="10"/>
      <c r="G3" s="11" t="s">
        <v>7</v>
      </c>
      <c r="H3" s="10"/>
    </row>
    <row r="4" s="5" customFormat="1" ht="15.75" spans="1:8">
      <c r="A4" s="9"/>
      <c r="B4" s="10" t="s">
        <v>8</v>
      </c>
      <c r="C4" s="10">
        <v>25.47</v>
      </c>
      <c r="D4" s="10"/>
      <c r="E4" s="10">
        <v>0.26</v>
      </c>
      <c r="F4" s="10"/>
      <c r="G4" s="10">
        <v>25.21</v>
      </c>
      <c r="H4" s="10"/>
    </row>
    <row r="5" s="5" customFormat="1" ht="24.75" spans="1:8">
      <c r="A5" s="9"/>
      <c r="B5" s="10" t="s">
        <v>9</v>
      </c>
      <c r="C5" s="10">
        <v>84.64</v>
      </c>
      <c r="D5" s="10"/>
      <c r="E5" s="10">
        <v>0.53</v>
      </c>
      <c r="F5" s="10"/>
      <c r="G5" s="10">
        <v>84.11</v>
      </c>
      <c r="H5" s="10"/>
    </row>
    <row r="6" s="5" customFormat="1" ht="15.75" spans="1:8">
      <c r="A6" s="9"/>
      <c r="B6" s="10" t="s">
        <v>10</v>
      </c>
      <c r="C6" s="10">
        <v>83.34</v>
      </c>
      <c r="D6" s="10"/>
      <c r="E6" s="10"/>
      <c r="F6" s="10"/>
      <c r="G6" s="10"/>
      <c r="H6" s="10"/>
    </row>
    <row r="7" s="5" customFormat="1" ht="15.75" spans="1:8">
      <c r="A7" s="9"/>
      <c r="B7" s="10" t="s">
        <v>11</v>
      </c>
      <c r="C7" s="10" t="s">
        <v>12</v>
      </c>
      <c r="D7" s="10"/>
      <c r="E7" s="10"/>
      <c r="F7" s="10"/>
      <c r="G7" s="10"/>
      <c r="H7" s="10"/>
    </row>
    <row r="8" s="5" customFormat="1" ht="20.25" customHeight="1" spans="1:8">
      <c r="A8" s="9" t="s">
        <v>13</v>
      </c>
      <c r="B8" s="10" t="s">
        <v>14</v>
      </c>
      <c r="C8" s="10" t="s">
        <v>15</v>
      </c>
      <c r="D8" s="10"/>
      <c r="E8" s="10"/>
      <c r="F8" s="10"/>
      <c r="G8" s="10"/>
      <c r="H8" s="10" t="s">
        <v>16</v>
      </c>
    </row>
    <row r="9" s="5" customFormat="1" ht="15.75" spans="1:8">
      <c r="A9" s="9"/>
      <c r="B9" s="10" t="s">
        <v>17</v>
      </c>
      <c r="C9" s="10" t="s">
        <v>18</v>
      </c>
      <c r="D9" s="10" t="s">
        <v>19</v>
      </c>
      <c r="E9" s="10"/>
      <c r="F9" s="10"/>
      <c r="G9" s="10" t="s">
        <v>20</v>
      </c>
      <c r="H9" s="12">
        <v>90</v>
      </c>
    </row>
    <row r="10" s="5" customFormat="1" ht="36.75" spans="1:8">
      <c r="A10" s="9"/>
      <c r="B10" s="10"/>
      <c r="C10" s="10"/>
      <c r="D10" s="10" t="s">
        <v>21</v>
      </c>
      <c r="E10" s="10" t="s">
        <v>22</v>
      </c>
      <c r="F10" s="11" t="s">
        <v>23</v>
      </c>
      <c r="G10" s="10"/>
      <c r="H10" s="12"/>
    </row>
    <row r="11" s="5" customFormat="1" ht="30" customHeight="1" spans="1:8">
      <c r="A11" s="9"/>
      <c r="B11" s="10"/>
      <c r="C11" s="10" t="s">
        <v>24</v>
      </c>
      <c r="D11" s="10">
        <v>75</v>
      </c>
      <c r="E11" s="10">
        <v>100</v>
      </c>
      <c r="F11" s="13">
        <f>D11*0.4+E11*0.6</f>
        <v>90</v>
      </c>
      <c r="G11" s="10">
        <v>1</v>
      </c>
      <c r="H11" s="12"/>
    </row>
    <row r="12" s="5" customFormat="1" ht="24" spans="1:8">
      <c r="A12" s="9"/>
      <c r="B12" s="10" t="s">
        <v>25</v>
      </c>
      <c r="C12" s="10" t="s">
        <v>18</v>
      </c>
      <c r="D12" s="10" t="s">
        <v>26</v>
      </c>
      <c r="E12" s="10" t="s">
        <v>27</v>
      </c>
      <c r="F12" s="11" t="s">
        <v>23</v>
      </c>
      <c r="G12" s="10" t="s">
        <v>20</v>
      </c>
      <c r="H12" s="12">
        <v>80</v>
      </c>
    </row>
    <row r="13" s="5" customFormat="1" ht="24" spans="1:8">
      <c r="A13" s="9"/>
      <c r="B13" s="10"/>
      <c r="C13" s="10" t="s">
        <v>24</v>
      </c>
      <c r="D13" s="11" t="s">
        <v>28</v>
      </c>
      <c r="E13" s="10">
        <v>0.35</v>
      </c>
      <c r="F13" s="10">
        <v>80</v>
      </c>
      <c r="G13" s="10">
        <v>1</v>
      </c>
      <c r="H13" s="12"/>
    </row>
    <row r="14" s="5" customFormat="1" ht="24" spans="1:8">
      <c r="A14" s="9"/>
      <c r="B14" s="10" t="s">
        <v>29</v>
      </c>
      <c r="C14" s="10" t="s">
        <v>30</v>
      </c>
      <c r="D14" s="10" t="s">
        <v>31</v>
      </c>
      <c r="E14" s="10"/>
      <c r="F14" s="10" t="s">
        <v>32</v>
      </c>
      <c r="G14" s="10" t="s">
        <v>20</v>
      </c>
      <c r="H14" s="13">
        <f>F15</f>
        <v>93.5</v>
      </c>
    </row>
    <row r="15" s="5" customFormat="1" ht="15.75" spans="1:8">
      <c r="A15" s="9"/>
      <c r="B15" s="10"/>
      <c r="C15" s="11" t="s">
        <v>5</v>
      </c>
      <c r="D15" s="10">
        <v>62</v>
      </c>
      <c r="E15" s="10"/>
      <c r="F15" s="10">
        <v>93.5</v>
      </c>
      <c r="G15" s="10">
        <v>1</v>
      </c>
      <c r="H15" s="13"/>
    </row>
    <row r="16" s="5" customFormat="1" ht="15.75" spans="1:8">
      <c r="A16" s="10" t="s">
        <v>33</v>
      </c>
      <c r="B16" s="10"/>
      <c r="C16" s="10"/>
      <c r="D16" s="10"/>
      <c r="E16" s="10"/>
      <c r="F16" s="10"/>
      <c r="G16" s="10"/>
      <c r="H16" s="13">
        <v>87.8</v>
      </c>
    </row>
    <row r="17" s="5" customFormat="1" ht="14.25" customHeight="1" spans="1:8">
      <c r="A17" s="14" t="s">
        <v>34</v>
      </c>
      <c r="B17" s="15"/>
      <c r="C17" s="15"/>
      <c r="D17" s="15"/>
      <c r="E17" s="15"/>
      <c r="F17" s="15"/>
      <c r="G17" s="15"/>
      <c r="H17" s="16"/>
    </row>
    <row r="18" s="5" customFormat="1" ht="15.75" spans="1:8">
      <c r="A18" s="17"/>
      <c r="B18"/>
      <c r="C18"/>
      <c r="D18"/>
      <c r="E18"/>
      <c r="F18"/>
      <c r="G18"/>
      <c r="H18" s="18"/>
    </row>
    <row r="19" s="5" customFormat="1" ht="15.75" spans="1:8">
      <c r="A19" s="17"/>
      <c r="B19"/>
      <c r="C19"/>
      <c r="D19"/>
      <c r="E19"/>
      <c r="F19"/>
      <c r="G19"/>
      <c r="H19" s="18"/>
    </row>
    <row r="20" s="5" customFormat="1" ht="15.75" spans="1:8">
      <c r="A20" s="17"/>
      <c r="B20"/>
      <c r="C20"/>
      <c r="D20"/>
      <c r="E20"/>
      <c r="F20"/>
      <c r="G20"/>
      <c r="H20" s="18"/>
    </row>
    <row r="21" s="5" customFormat="1" ht="15.75" spans="1:8">
      <c r="A21" s="17"/>
      <c r="B21"/>
      <c r="C21"/>
      <c r="D21"/>
      <c r="E21"/>
      <c r="F21"/>
      <c r="G21"/>
      <c r="H21" s="18"/>
    </row>
    <row r="22" s="5" customFormat="1" ht="15.75" spans="1:8">
      <c r="A22" s="17"/>
      <c r="B22"/>
      <c r="C22"/>
      <c r="D22"/>
      <c r="E22"/>
      <c r="F22"/>
      <c r="G22"/>
      <c r="H22" s="18"/>
    </row>
    <row r="23" s="5" customFormat="1" ht="15.75" spans="1:8">
      <c r="A23" s="17"/>
      <c r="B23"/>
      <c r="C23"/>
      <c r="D23"/>
      <c r="E23"/>
      <c r="F23"/>
      <c r="G23"/>
      <c r="H23" s="18"/>
    </row>
    <row r="24" s="5" customFormat="1" ht="15.75" spans="1:8">
      <c r="A24" s="17"/>
      <c r="B24"/>
      <c r="C24"/>
      <c r="D24"/>
      <c r="E24"/>
      <c r="F24"/>
      <c r="G24"/>
      <c r="H24" s="18"/>
    </row>
    <row r="25" s="5" customFormat="1" ht="15.75" spans="1:8">
      <c r="A25" s="17"/>
      <c r="B25"/>
      <c r="C25"/>
      <c r="D25"/>
      <c r="E25"/>
      <c r="F25"/>
      <c r="G25"/>
      <c r="H25" s="18"/>
    </row>
    <row r="26" s="5" customFormat="1" ht="15.75" spans="1:8">
      <c r="A26" s="17"/>
      <c r="B26"/>
      <c r="C26"/>
      <c r="D26"/>
      <c r="E26"/>
      <c r="F26"/>
      <c r="G26"/>
      <c r="H26" s="18"/>
    </row>
    <row r="27" s="5" customFormat="1" ht="15.75" spans="1:8">
      <c r="A27" s="17"/>
      <c r="B27"/>
      <c r="C27"/>
      <c r="D27"/>
      <c r="E27"/>
      <c r="F27"/>
      <c r="G27"/>
      <c r="H27" s="18"/>
    </row>
    <row r="28" s="5" customFormat="1" ht="15.75" spans="1:8">
      <c r="A28" s="17"/>
      <c r="B28"/>
      <c r="C28"/>
      <c r="D28"/>
      <c r="E28"/>
      <c r="F28"/>
      <c r="G28"/>
      <c r="H28" s="18"/>
    </row>
    <row r="29" s="5" customFormat="1" ht="15.75" spans="1:8">
      <c r="A29" s="17"/>
      <c r="B29"/>
      <c r="C29"/>
      <c r="D29"/>
      <c r="E29"/>
      <c r="F29"/>
      <c r="G29"/>
      <c r="H29" s="18"/>
    </row>
    <row r="30" s="5" customFormat="1" ht="15.75" spans="1:8">
      <c r="A30" s="17"/>
      <c r="B30"/>
      <c r="C30"/>
      <c r="D30"/>
      <c r="E30"/>
      <c r="F30"/>
      <c r="G30"/>
      <c r="H30" s="18"/>
    </row>
    <row r="31" ht="13.5" customHeight="1" spans="1:8">
      <c r="A31" s="17"/>
      <c r="B31"/>
      <c r="C31"/>
      <c r="D31"/>
      <c r="E31"/>
      <c r="F31"/>
      <c r="G31"/>
      <c r="H31" s="18"/>
    </row>
    <row r="32" ht="3" customHeight="1" spans="1:8">
      <c r="A32" s="17"/>
      <c r="B32"/>
      <c r="C32"/>
      <c r="D32"/>
      <c r="E32"/>
      <c r="F32"/>
      <c r="G32"/>
      <c r="H32" s="18"/>
    </row>
    <row r="33" ht="13.5" hidden="1" customHeight="1" spans="1:8">
      <c r="A33" s="17"/>
      <c r="B33"/>
      <c r="C33"/>
      <c r="D33"/>
      <c r="E33"/>
      <c r="F33"/>
      <c r="G33"/>
      <c r="H33" s="18"/>
    </row>
    <row r="34" ht="13.5" hidden="1" customHeight="1" spans="1:8">
      <c r="A34" s="17"/>
      <c r="B34"/>
      <c r="C34"/>
      <c r="D34"/>
      <c r="E34"/>
      <c r="F34"/>
      <c r="G34"/>
      <c r="H34" s="18"/>
    </row>
    <row r="35" ht="13.5" hidden="1" customHeight="1" spans="1:8">
      <c r="A35" s="17"/>
      <c r="B35"/>
      <c r="C35"/>
      <c r="D35"/>
      <c r="E35"/>
      <c r="F35"/>
      <c r="G35"/>
      <c r="H35" s="18"/>
    </row>
    <row r="36" ht="13.5" hidden="1" customHeight="1" spans="1:8">
      <c r="A36" s="17"/>
      <c r="B36"/>
      <c r="C36"/>
      <c r="D36"/>
      <c r="E36"/>
      <c r="F36"/>
      <c r="G36"/>
      <c r="H36" s="18"/>
    </row>
    <row r="37" ht="13.5" hidden="1" customHeight="1" spans="1:8">
      <c r="A37" s="17"/>
      <c r="B37"/>
      <c r="C37"/>
      <c r="D37"/>
      <c r="E37"/>
      <c r="F37"/>
      <c r="G37"/>
      <c r="H37" s="18"/>
    </row>
    <row r="38" ht="13.5" hidden="1" customHeight="1" spans="1:8">
      <c r="A38" s="17"/>
      <c r="B38"/>
      <c r="C38"/>
      <c r="D38"/>
      <c r="E38"/>
      <c r="F38"/>
      <c r="G38"/>
      <c r="H38" s="18"/>
    </row>
    <row r="39" ht="13.5" hidden="1" customHeight="1" spans="1:8">
      <c r="A39" s="17"/>
      <c r="B39"/>
      <c r="C39"/>
      <c r="D39"/>
      <c r="E39"/>
      <c r="F39"/>
      <c r="G39"/>
      <c r="H39" s="18"/>
    </row>
    <row r="40" ht="13.5" hidden="1" customHeight="1" spans="1:8">
      <c r="A40" s="17"/>
      <c r="B40"/>
      <c r="C40"/>
      <c r="D40"/>
      <c r="E40"/>
      <c r="F40"/>
      <c r="G40"/>
      <c r="H40" s="18"/>
    </row>
    <row r="41" ht="13.5" hidden="1" customHeight="1" spans="1:8">
      <c r="A41" s="17"/>
      <c r="B41"/>
      <c r="C41"/>
      <c r="D41"/>
      <c r="E41"/>
      <c r="F41"/>
      <c r="G41"/>
      <c r="H41" s="18"/>
    </row>
    <row r="42" spans="1:8">
      <c r="A42" s="17"/>
      <c r="B42"/>
      <c r="C42"/>
      <c r="D42"/>
      <c r="E42"/>
      <c r="F42"/>
      <c r="G42"/>
      <c r="H42" s="18"/>
    </row>
    <row r="43" spans="1:8">
      <c r="A43" s="17"/>
      <c r="B43"/>
      <c r="C43"/>
      <c r="D43"/>
      <c r="E43"/>
      <c r="F43"/>
      <c r="G43"/>
      <c r="H43" s="18"/>
    </row>
    <row r="44" spans="1:8">
      <c r="A44" s="17"/>
      <c r="B44"/>
      <c r="C44"/>
      <c r="D44"/>
      <c r="E44"/>
      <c r="F44"/>
      <c r="G44"/>
      <c r="H44" s="18"/>
    </row>
    <row r="45" spans="1:8">
      <c r="A45" s="17"/>
      <c r="B45"/>
      <c r="C45"/>
      <c r="D45"/>
      <c r="E45"/>
      <c r="F45"/>
      <c r="G45"/>
      <c r="H45" s="18"/>
    </row>
    <row r="46" spans="1:8">
      <c r="A46" s="17"/>
      <c r="B46"/>
      <c r="C46"/>
      <c r="D46"/>
      <c r="E46"/>
      <c r="F46"/>
      <c r="G46"/>
      <c r="H46" s="18"/>
    </row>
    <row r="47" spans="1:8">
      <c r="A47" s="17"/>
      <c r="B47"/>
      <c r="C47"/>
      <c r="D47"/>
      <c r="E47"/>
      <c r="F47"/>
      <c r="G47"/>
      <c r="H47" s="18"/>
    </row>
    <row r="48" spans="1:8">
      <c r="A48" s="17"/>
      <c r="B48"/>
      <c r="C48"/>
      <c r="D48"/>
      <c r="E48"/>
      <c r="F48"/>
      <c r="G48"/>
      <c r="H48" s="18"/>
    </row>
    <row r="49" spans="1:8">
      <c r="A49" s="19"/>
      <c r="B49" s="20"/>
      <c r="C49" s="20"/>
      <c r="D49" s="20"/>
      <c r="E49" s="20"/>
      <c r="F49" s="20"/>
      <c r="G49" s="20"/>
      <c r="H49" s="21"/>
    </row>
  </sheetData>
  <mergeCells count="29">
    <mergeCell ref="A1:H1"/>
    <mergeCell ref="C2:H2"/>
    <mergeCell ref="C3:D3"/>
    <mergeCell ref="E3:F3"/>
    <mergeCell ref="G3:H3"/>
    <mergeCell ref="C4:D4"/>
    <mergeCell ref="E4:F4"/>
    <mergeCell ref="G4:H4"/>
    <mergeCell ref="C5:D5"/>
    <mergeCell ref="E5:F5"/>
    <mergeCell ref="G5:H5"/>
    <mergeCell ref="C6:H6"/>
    <mergeCell ref="C7:H7"/>
    <mergeCell ref="C8:G8"/>
    <mergeCell ref="D9:F9"/>
    <mergeCell ref="D14:E14"/>
    <mergeCell ref="D15:E15"/>
    <mergeCell ref="A16:G16"/>
    <mergeCell ref="A2:A7"/>
    <mergeCell ref="A8:A15"/>
    <mergeCell ref="B9:B11"/>
    <mergeCell ref="B12:B13"/>
    <mergeCell ref="B14:B15"/>
    <mergeCell ref="C9:C10"/>
    <mergeCell ref="G9:G10"/>
    <mergeCell ref="H9:H11"/>
    <mergeCell ref="H12:H13"/>
    <mergeCell ref="H14:H15"/>
    <mergeCell ref="A17:H49"/>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selection activeCell="A1" sqref="$A1:$XFD1048576"/>
    </sheetView>
  </sheetViews>
  <sheetFormatPr defaultColWidth="9" defaultRowHeight="12" outlineLevelCol="4"/>
  <cols>
    <col min="1" max="16384" width="9" style="1"/>
  </cols>
  <sheetData>
    <row r="1" spans="1:5">
      <c r="A1" s="2"/>
      <c r="B1" s="2"/>
      <c r="C1" s="2"/>
      <c r="D1" s="2"/>
      <c r="E1" s="2"/>
    </row>
    <row r="2" ht="12.75" spans="1:5">
      <c r="A2" s="3"/>
      <c r="B2" s="3"/>
      <c r="C2" s="2"/>
      <c r="D2" s="3"/>
      <c r="E2" s="3"/>
    </row>
    <row r="3" ht="12.75" spans="1:5">
      <c r="A3" s="3"/>
      <c r="B3" s="3"/>
      <c r="C3" s="2"/>
      <c r="D3" s="3"/>
      <c r="E3" s="3"/>
    </row>
    <row r="4" ht="12.75" spans="1:5">
      <c r="A4" s="3"/>
      <c r="B4" s="3"/>
      <c r="C4" s="2"/>
      <c r="D4" s="3"/>
      <c r="E4" s="3"/>
    </row>
    <row r="5" ht="12.75" spans="1:5">
      <c r="A5" s="3"/>
      <c r="B5" s="3"/>
      <c r="C5" s="2"/>
      <c r="D5" s="3"/>
      <c r="E5" s="3"/>
    </row>
    <row r="6" ht="12.75" spans="1:5">
      <c r="A6" s="3"/>
      <c r="B6" s="3"/>
      <c r="C6" s="2"/>
      <c r="D6" s="3"/>
      <c r="E6" s="3"/>
    </row>
    <row r="7" ht="12.75" spans="1:5">
      <c r="A7" s="3"/>
      <c r="B7" s="3"/>
      <c r="C7" s="2"/>
      <c r="D7" s="3"/>
      <c r="E7" s="3"/>
    </row>
    <row r="8" ht="12.75" spans="1:5">
      <c r="A8" s="3"/>
      <c r="B8" s="3"/>
      <c r="C8" s="2"/>
      <c r="D8" s="3"/>
      <c r="E8" s="3"/>
    </row>
    <row r="9" ht="12.75" spans="1:5">
      <c r="A9" s="3"/>
      <c r="B9" s="3"/>
      <c r="C9" s="2"/>
      <c r="D9" s="3"/>
      <c r="E9" s="3"/>
    </row>
    <row r="10" ht="12.75" spans="1:5">
      <c r="A10" s="3"/>
      <c r="B10" s="3"/>
      <c r="C10" s="2"/>
      <c r="D10" s="3"/>
      <c r="E10" s="3"/>
    </row>
    <row r="11" ht="12.75" spans="1:5">
      <c r="A11" s="3"/>
      <c r="B11" s="3"/>
      <c r="C11" s="2"/>
      <c r="D11" s="3"/>
      <c r="E11" s="3"/>
    </row>
    <row r="12" ht="12.75" spans="1:5">
      <c r="A12" s="3"/>
      <c r="B12" s="3"/>
      <c r="C12" s="2"/>
      <c r="D12" s="3"/>
      <c r="E12" s="3"/>
    </row>
    <row r="13" ht="12.75" spans="1:5">
      <c r="A13" s="3"/>
      <c r="B13" s="3"/>
      <c r="C13" s="2"/>
      <c r="D13" s="3"/>
      <c r="E13" s="3"/>
    </row>
    <row r="14" ht="12.75" spans="1:5">
      <c r="A14" s="3"/>
      <c r="B14" s="3"/>
      <c r="C14" s="2"/>
      <c r="D14" s="3"/>
      <c r="E14" s="3"/>
    </row>
    <row r="15" ht="12.75" spans="1:5">
      <c r="A15" s="3"/>
      <c r="B15" s="3"/>
      <c r="C15" s="2"/>
      <c r="D15" s="3"/>
      <c r="E15" s="3"/>
    </row>
    <row r="16" ht="12.75" spans="1:5">
      <c r="A16" s="3"/>
      <c r="B16" s="3"/>
      <c r="C16" s="2"/>
      <c r="D16" s="3"/>
      <c r="E16" s="3"/>
    </row>
    <row r="17" ht="12.75" spans="1:5">
      <c r="A17" s="3"/>
      <c r="B17" s="3"/>
      <c r="C17" s="2"/>
      <c r="D17" s="3"/>
      <c r="E17" s="3"/>
    </row>
    <row r="18" ht="12.75" spans="1:5">
      <c r="A18" s="3"/>
      <c r="B18" s="3"/>
      <c r="C18" s="2"/>
      <c r="D18" s="3"/>
      <c r="E18" s="3"/>
    </row>
    <row r="19" ht="12.75" spans="1:5">
      <c r="A19" s="3"/>
      <c r="B19" s="3"/>
      <c r="C19" s="2"/>
      <c r="D19" s="3"/>
      <c r="E19" s="3"/>
    </row>
    <row r="20" ht="12.75" spans="1:5">
      <c r="A20" s="3"/>
      <c r="B20" s="3"/>
      <c r="C20" s="2"/>
      <c r="D20" s="3"/>
      <c r="E20" s="3"/>
    </row>
    <row r="21" ht="12.75" spans="1:5">
      <c r="A21" s="3"/>
      <c r="B21" s="3"/>
      <c r="C21" s="2"/>
      <c r="D21" s="3"/>
      <c r="E21" s="3"/>
    </row>
    <row r="22" ht="12.75" spans="1:5">
      <c r="A22" s="3"/>
      <c r="B22" s="3"/>
      <c r="C22" s="2"/>
      <c r="D22" s="3"/>
      <c r="E22" s="3"/>
    </row>
    <row r="23" ht="12.75" spans="1:5">
      <c r="A23" s="3"/>
      <c r="B23" s="3"/>
      <c r="C23" s="2"/>
      <c r="D23" s="3"/>
      <c r="E23" s="3"/>
    </row>
    <row r="24" ht="12.75" spans="1:5">
      <c r="A24" s="3"/>
      <c r="B24" s="3"/>
      <c r="C24" s="2"/>
      <c r="D24" s="3"/>
      <c r="E24" s="3"/>
    </row>
    <row r="25" ht="12.75" spans="1:5">
      <c r="A25" s="3"/>
      <c r="B25" s="3"/>
      <c r="C25" s="2"/>
      <c r="D25" s="3"/>
      <c r="E25" s="3"/>
    </row>
    <row r="26" ht="12.75" spans="1:5">
      <c r="A26" s="3"/>
      <c r="B26" s="3"/>
      <c r="C26" s="2"/>
      <c r="D26" s="3"/>
      <c r="E26" s="3"/>
    </row>
    <row r="27" ht="12.75" spans="1:5">
      <c r="A27" s="3"/>
      <c r="B27" s="3"/>
      <c r="C27" s="2"/>
      <c r="D27" s="3"/>
      <c r="E27" s="3"/>
    </row>
    <row r="28" ht="12.75" spans="1:5">
      <c r="A28" s="3"/>
      <c r="B28" s="3"/>
      <c r="C28" s="2"/>
      <c r="D28" s="3"/>
      <c r="E28" s="3"/>
    </row>
    <row r="29" ht="12.75" spans="1:5">
      <c r="A29" s="3"/>
      <c r="B29" s="3"/>
      <c r="C29" s="2"/>
      <c r="D29" s="3"/>
      <c r="E29" s="3"/>
    </row>
    <row r="30" ht="12.75" spans="1:5">
      <c r="A30" s="3"/>
      <c r="B30" s="3"/>
      <c r="C30" s="2"/>
      <c r="D30" s="3"/>
      <c r="E30" s="3"/>
    </row>
    <row r="31" ht="12.75" spans="1:5">
      <c r="A31" s="3"/>
      <c r="B31" s="3"/>
      <c r="C31" s="2"/>
      <c r="D31" s="3"/>
      <c r="E31" s="3"/>
    </row>
    <row r="32" ht="12.75" spans="5:5">
      <c r="E32" s="4"/>
    </row>
  </sheetData>
  <mergeCells count="1">
    <mergeCell ref="A32:D32"/>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Tracy-MVP</cp:lastModifiedBy>
  <dcterms:created xsi:type="dcterms:W3CDTF">2006-09-13T11:21:00Z</dcterms:created>
  <dcterms:modified xsi:type="dcterms:W3CDTF">2024-10-25T04:35:20Z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B85F0D0EE3EB42F6A8A4188288F584A4_13</vt:lpwstr>
  </property>
  <property fmtid="{D5CDD505-2E9C-101B-9397-08002B2CF9AE}" pid="3" name="KSOProductBuildVer">
    <vt:lpwstr>2052-12.1.0.18608</vt:lpwstr>
  </property>
</Properties>
</file>