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<sst xmlns="http://schemas.openxmlformats.org/spreadsheetml/2006/main" count="53" uniqueCount="40">
  <si>
    <t>王家河河流健康评价表</t>
  </si>
  <si>
    <r>
      <rPr>
        <sz val="10"/>
        <color theme="1"/>
        <rFont val="宋体"/>
        <charset val="134"/>
      </rPr>
      <t>河流基本情况</t>
    </r>
  </si>
  <si>
    <r>
      <rPr>
        <sz val="10"/>
        <color theme="1"/>
        <rFont val="宋体"/>
        <charset val="134"/>
      </rPr>
      <t>河流名称</t>
    </r>
  </si>
  <si>
    <t>王家河</t>
  </si>
  <si>
    <r>
      <rPr>
        <sz val="10"/>
        <color theme="1"/>
        <rFont val="宋体"/>
        <charset val="134"/>
      </rPr>
      <t>所属地区</t>
    </r>
  </si>
  <si>
    <t>王家河全河段</t>
  </si>
  <si>
    <t>四川省广元市剑阁县</t>
  </si>
  <si>
    <t>四川省阆中市</t>
  </si>
  <si>
    <r>
      <rPr>
        <sz val="10"/>
        <color theme="1"/>
        <rFont val="宋体"/>
        <charset val="134"/>
      </rPr>
      <t>河流长度（</t>
    </r>
    <r>
      <rPr>
        <sz val="10"/>
        <color theme="1"/>
        <rFont val="Times New Roman"/>
        <charset val="134"/>
      </rPr>
      <t>km</t>
    </r>
    <r>
      <rPr>
        <sz val="10"/>
        <color theme="1"/>
        <rFont val="宋体"/>
        <charset val="134"/>
      </rPr>
      <t>）</t>
    </r>
  </si>
  <si>
    <r>
      <rPr>
        <sz val="10"/>
        <color theme="1"/>
        <rFont val="宋体"/>
        <charset val="134"/>
      </rPr>
      <t xml:space="preserve">流域面积
</t>
    </r>
    <r>
      <rPr>
        <sz val="10"/>
        <color theme="1"/>
        <rFont val="Times New Roman"/>
        <charset val="134"/>
      </rPr>
      <t>(km²)</t>
    </r>
  </si>
  <si>
    <r>
      <rPr>
        <sz val="10"/>
        <color theme="1"/>
        <rFont val="宋体"/>
        <charset val="134"/>
      </rPr>
      <t>综合赋分</t>
    </r>
  </si>
  <si>
    <r>
      <rPr>
        <sz val="10"/>
        <color theme="1"/>
        <rFont val="宋体"/>
        <charset val="134"/>
      </rPr>
      <t>健康状态</t>
    </r>
  </si>
  <si>
    <r>
      <rPr>
        <sz val="10"/>
        <color theme="1"/>
        <rFont val="宋体"/>
        <charset val="134"/>
      </rPr>
      <t>健康</t>
    </r>
  </si>
  <si>
    <r>
      <rPr>
        <sz val="10"/>
        <color theme="1"/>
        <rFont val="宋体"/>
        <charset val="134"/>
      </rPr>
      <t>评价指标赋分情况</t>
    </r>
  </si>
  <si>
    <r>
      <rPr>
        <sz val="10"/>
        <color theme="1"/>
        <rFont val="宋体"/>
        <charset val="134"/>
      </rPr>
      <t>指标层</t>
    </r>
  </si>
  <si>
    <r>
      <rPr>
        <sz val="10"/>
        <color theme="1"/>
        <rFont val="宋体"/>
        <charset val="134"/>
      </rPr>
      <t>指标赋分分段计算过程</t>
    </r>
  </si>
  <si>
    <r>
      <rPr>
        <sz val="10"/>
        <color theme="1"/>
        <rFont val="宋体"/>
        <charset val="134"/>
      </rPr>
      <t>指标赋分</t>
    </r>
  </si>
  <si>
    <r>
      <rPr>
        <sz val="10"/>
        <color theme="1"/>
        <rFont val="宋体"/>
        <charset val="134"/>
      </rPr>
      <t>岸线自然状况（</t>
    </r>
    <r>
      <rPr>
        <sz val="10"/>
        <color theme="1"/>
        <rFont val="Times New Roman"/>
        <charset val="134"/>
      </rPr>
      <t>0.4</t>
    </r>
    <r>
      <rPr>
        <sz val="10"/>
        <color theme="1"/>
        <rFont val="宋体"/>
        <charset val="134"/>
      </rPr>
      <t>）</t>
    </r>
  </si>
  <si>
    <r>
      <rPr>
        <sz val="10"/>
        <color theme="1"/>
        <rFont val="宋体"/>
        <charset val="134"/>
      </rPr>
      <t>评价河段</t>
    </r>
  </si>
  <si>
    <r>
      <rPr>
        <sz val="10"/>
        <color theme="1"/>
        <rFont val="宋体"/>
        <charset val="134"/>
      </rPr>
      <t>岸线自然状况赋分</t>
    </r>
  </si>
  <si>
    <t>权重</t>
  </si>
  <si>
    <r>
      <rPr>
        <sz val="10"/>
        <color theme="1"/>
        <rFont val="宋体"/>
        <charset val="134"/>
      </rPr>
      <t>河流岸
稳定性赋分（</t>
    </r>
    <r>
      <rPr>
        <sz val="10"/>
        <color theme="1"/>
        <rFont val="Times New Roman"/>
        <charset val="134"/>
      </rPr>
      <t>0.4</t>
    </r>
    <r>
      <rPr>
        <sz val="10"/>
        <color theme="1"/>
        <rFont val="宋体"/>
        <charset val="134"/>
      </rPr>
      <t>）</t>
    </r>
  </si>
  <si>
    <r>
      <rPr>
        <sz val="10"/>
        <color theme="1"/>
        <rFont val="宋体"/>
        <charset val="134"/>
      </rPr>
      <t>岸带植被
覆盖率赋分（</t>
    </r>
    <r>
      <rPr>
        <sz val="10"/>
        <color theme="1"/>
        <rFont val="Times New Roman"/>
        <charset val="134"/>
      </rPr>
      <t>0.6</t>
    </r>
    <r>
      <rPr>
        <sz val="10"/>
        <color theme="1"/>
        <rFont val="宋体"/>
        <charset val="134"/>
      </rPr>
      <t>）</t>
    </r>
  </si>
  <si>
    <r>
      <rPr>
        <sz val="10"/>
        <color theme="1"/>
        <rFont val="宋体"/>
        <charset val="134"/>
      </rPr>
      <t>分段指标
赋分</t>
    </r>
  </si>
  <si>
    <t>广元市
剑阁县段</t>
  </si>
  <si>
    <t>20.9/24.9</t>
  </si>
  <si>
    <r>
      <rPr>
        <sz val="10"/>
        <color theme="1"/>
        <rFont val="宋体"/>
        <charset val="134"/>
      </rPr>
      <t>阆中市段</t>
    </r>
  </si>
  <si>
    <t>4/24.9</t>
  </si>
  <si>
    <r>
      <rPr>
        <sz val="10"/>
        <color theme="1"/>
        <rFont val="宋体"/>
        <charset val="134"/>
      </rPr>
      <t>水质优劣程度（</t>
    </r>
    <r>
      <rPr>
        <sz val="10"/>
        <color theme="1"/>
        <rFont val="Times New Roman"/>
        <charset val="134"/>
      </rPr>
      <t>0.4</t>
    </r>
    <r>
      <rPr>
        <sz val="10"/>
        <color theme="1"/>
        <rFont val="宋体"/>
        <charset val="134"/>
      </rPr>
      <t>）</t>
    </r>
  </si>
  <si>
    <r>
      <rPr>
        <sz val="10"/>
        <color theme="1"/>
        <rFont val="宋体"/>
        <charset val="134"/>
      </rPr>
      <t>最差水质
指标</t>
    </r>
  </si>
  <si>
    <r>
      <rPr>
        <sz val="10"/>
        <color theme="1"/>
        <rFont val="宋体"/>
        <charset val="134"/>
      </rPr>
      <t>最差水质
指标数值</t>
    </r>
  </si>
  <si>
    <t>高锰酸盐指数</t>
  </si>
  <si>
    <r>
      <rPr>
        <sz val="10"/>
        <color theme="1"/>
        <rFont val="宋体"/>
        <charset val="134"/>
      </rPr>
      <t>地表水</t>
    </r>
    <r>
      <rPr>
        <sz val="10"/>
        <color theme="1"/>
        <rFont val="Times New Roman"/>
        <charset val="134"/>
      </rPr>
      <t>III</t>
    </r>
    <r>
      <rPr>
        <sz val="10"/>
        <color theme="1"/>
        <rFont val="宋体"/>
        <charset val="134"/>
      </rPr>
      <t>类</t>
    </r>
  </si>
  <si>
    <t>总磷</t>
  </si>
  <si>
    <r>
      <rPr>
        <sz val="10"/>
        <color theme="1"/>
        <rFont val="宋体"/>
        <charset val="134"/>
      </rPr>
      <t>公众满意度（</t>
    </r>
    <r>
      <rPr>
        <sz val="10"/>
        <color theme="1"/>
        <rFont val="Times New Roman"/>
        <charset val="134"/>
      </rPr>
      <t>0.2</t>
    </r>
    <r>
      <rPr>
        <sz val="10"/>
        <color theme="1"/>
        <rFont val="宋体"/>
        <charset val="134"/>
      </rPr>
      <t>）</t>
    </r>
  </si>
  <si>
    <r>
      <rPr>
        <sz val="10"/>
        <color theme="1"/>
        <rFont val="宋体"/>
        <charset val="134"/>
      </rPr>
      <t>评价河流</t>
    </r>
  </si>
  <si>
    <r>
      <rPr>
        <sz val="10"/>
        <color theme="1"/>
        <rFont val="宋体"/>
        <charset val="134"/>
      </rPr>
      <t>调查问卷发放数量</t>
    </r>
  </si>
  <si>
    <r>
      <rPr>
        <sz val="10"/>
        <color theme="1"/>
        <rFont val="宋体"/>
        <charset val="134"/>
      </rPr>
      <t>公众赋分
平均值</t>
    </r>
  </si>
  <si>
    <t>王家河健康评价综合赋分</t>
  </si>
  <si>
    <r>
      <rPr>
        <sz val="10"/>
        <color theme="1"/>
        <rFont val="宋体"/>
        <charset val="134"/>
      </rPr>
      <t>存在问题与治理对策：</t>
    </r>
    <r>
      <rPr>
        <sz val="10"/>
        <color theme="1"/>
        <rFont val="Times New Roman"/>
        <charset val="134"/>
      </rPr>
      <t xml:space="preserve">
         </t>
    </r>
    <r>
      <rPr>
        <sz val="10"/>
        <color theme="1"/>
        <rFont val="宋体"/>
        <charset val="134"/>
      </rPr>
      <t>一、存在问题</t>
    </r>
    <r>
      <rPr>
        <sz val="10"/>
        <color theme="1"/>
        <rFont val="Times New Roman"/>
        <charset val="134"/>
      </rPr>
      <t xml:space="preserve">
        1</t>
    </r>
    <r>
      <rPr>
        <sz val="10"/>
        <color theme="1"/>
        <rFont val="宋体"/>
        <charset val="134"/>
      </rPr>
      <t>、生态用水满意程度：河段的径流基本由天然降水进行补给，流域径流量年内分配不均的情况较为突出，</t>
    </r>
    <r>
      <rPr>
        <sz val="10"/>
        <color theme="1"/>
        <rFont val="Times New Roman"/>
        <charset val="134"/>
      </rPr>
      <t>4-9</t>
    </r>
    <r>
      <rPr>
        <sz val="10"/>
        <color theme="1"/>
        <rFont val="宋体"/>
        <charset val="134"/>
      </rPr>
      <t>月生态用水满意程度较低。</t>
    </r>
    <r>
      <rPr>
        <sz val="10"/>
        <color theme="1"/>
        <rFont val="Times New Roman"/>
        <charset val="134"/>
      </rPr>
      <t xml:space="preserve">
        2</t>
    </r>
    <r>
      <rPr>
        <sz val="10"/>
        <color theme="1"/>
        <rFont val="宋体"/>
        <charset val="134"/>
      </rPr>
      <t>、河流纵向连通性与生态流量问题：王家河流域有群英水库，混凝土坝完全阻断河岸，且无过鱼设施，流域内拦水坝较多，河岸连通受阻。目前王家河（阆中段）设置有2处挡水坝，枯水期可能存在不可过鱼现象，河流纵向联通指数较小，枯水期偶有坝顶裸露，下泄生态流量较小。
   3、水污染防治问题：王家河（阆中段）沿线农田众多且都分布在河道两岸，在施用化肥、农药及农用薄膜后，残留物难免会随着地表径流进入到河道中，特别是在雨季时。
   4、水环境治理问题：河道上游偶尔有垃圾漂浮物进入阆中市境内，影响水环境质量，根据走访调查，王家河入阆中境上游存在1处处理规模为500t/d的污水处理厂排污口，雨季时可能存在污水处理站超负荷运行，有污水未能处理完全就直接排入河道，影响河道内水质。</t>
    </r>
    <r>
      <rPr>
        <sz val="10"/>
        <color theme="1"/>
        <rFont val="Times New Roman"/>
        <charset val="134"/>
      </rPr>
      <t xml:space="preserve">
        </t>
    </r>
    <r>
      <rPr>
        <sz val="10"/>
        <color theme="1"/>
        <rFont val="宋体"/>
        <charset val="134"/>
      </rPr>
      <t>二、保护对策及建议</t>
    </r>
    <r>
      <rPr>
        <sz val="10"/>
        <color theme="1"/>
        <rFont val="Times New Roman"/>
        <charset val="134"/>
      </rPr>
      <t xml:space="preserve">
        1</t>
    </r>
    <r>
      <rPr>
        <sz val="10"/>
        <color theme="1"/>
        <rFont val="宋体"/>
        <charset val="134"/>
      </rPr>
      <t>、流域径流量年内分配不均，在采用蓄水工程满足生活、生产用水的情况下，优先保证河道的生态用水，避免出现河道断流、干枯的情况。加强水库最小下泄生态流量的监管工作，落实生态流量在线监管举措并严格进行生态流量监管。</t>
    </r>
    <r>
      <rPr>
        <sz val="10"/>
        <color theme="1"/>
        <rFont val="Times New Roman"/>
        <charset val="134"/>
      </rPr>
      <t xml:space="preserve">
        2</t>
    </r>
    <r>
      <rPr>
        <sz val="10"/>
        <color theme="1"/>
        <rFont val="宋体"/>
        <charset val="134"/>
      </rPr>
      <t>、恢复河流纵向连通性。对王家河流域群英水库大坝补建鱼道，恢复河流连通性。对鱼类生存环境有影响的拦水坝采取工程措施进行恢复。</t>
    </r>
    <r>
      <rPr>
        <sz val="10"/>
        <color theme="1"/>
        <rFont val="Times New Roman"/>
        <charset val="134"/>
      </rPr>
      <t xml:space="preserve">
        3</t>
    </r>
    <r>
      <rPr>
        <sz val="10"/>
        <color theme="1"/>
        <rFont val="宋体"/>
        <charset val="134"/>
      </rPr>
      <t>、提升王家河的水质类别。随着河长制工作的开展，王家河流域总体水质稳定，流域内没有工业污染，部分生活污水的乱排乱放得到了有效的治理，水体整洁程度、水质优劣程度都保持良好，但水质类别稳定在Ⅲ类，需继续加强排水情况监管，完全杜绝污水直排，按规定按照污水处理设施处理污水，使王家河水质得到提升。</t>
    </r>
    <r>
      <rPr>
        <sz val="10"/>
        <color theme="1"/>
        <rFont val="Times New Roman"/>
        <charset val="134"/>
      </rPr>
      <t xml:space="preserve">
       </t>
    </r>
    <r>
      <rPr>
        <sz val="10"/>
        <color theme="1"/>
        <rFont val="宋体"/>
        <charset val="134"/>
      </rPr>
      <t>4、水污染防治保护对策
    1）农业污染防治，推广测土配方施肥，实施农药使用量零增长行动，指导农民科学使用农药，推广绿色防控和统防统治技术。结合王家河（阆中段）生态环境建设，全面发展生态农业、农村能源、生态家园富民、节水农业和测土施肥农业生态系统工程建设，促进现代农业发展，推动农业结构调整。推进商品有机肥替代化肥，鼓励使用缓释肥料。同时，要加强农药包装物、农膜等废弃物回收处置。
    2）建立群众监督机制，建立河道、河道区垃圾打捞长效机制和台账，如发现漂浮物未及时打捞，则要求责任方立即整改。
    3）实施水环境、生态环境监测项目，实施控污、截污、河道综合治理工程。
    4）继续贯彻落实《四川省生态环境监测网络建设工作方案》。制定河流起点终点入境处断面设置，对河流水质状况进行实时监测，完善优化水环境监测网络系统，分级建设管理，消除河流黑臭水体，落实水环境质量目标管理。
    5、水环境治理措施
    1）按照先上游后下游、先支流后干流的梯度推进方式开展保洁工作河道分界的相邻乡镇从上游分界处开始向下游推进，确保打捞工作界限清晰，互不影响。
    2）加强对垂钓人员的宣传教育；加强河道监管，对乱扔垃圾的行为进行劝阻，禁止抛扔垃圾。
    6、河流纵向连通性与生态流量治理措施
    1）加强监督及管理，完善制度建设，将生态流量泄放和过鱼措施建设纳入河道管理办法，加强对河流生态措施实施过程的监督管理，落实后续监管措施，确保各项生态修复措施全面发挥效益。加强生态环境保护体制机制研究，制定科学合理的投入补偿机制，合理分摊保护和保证水生态环境的各项费用。</t>
    </r>
    <r>
      <rPr>
        <sz val="10"/>
        <color theme="1"/>
        <rFont val="Times New Roman"/>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</si>
</sst>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0"/>
      <color theme="1"/>
      <name val="宋体"/>
      <charset val="134"/>
      <scheme val="minor"/>
    </font>
    <font>
      <sz val="10"/>
      <color theme="1"/>
      <name val="宋体"/>
      <charset val="134"/>
    </font>
    <font>
      <sz val="10"/>
      <color theme="1"/>
      <name val="Times New Roman"/>
      <charset val="134"/>
    </font>
    <font>
      <sz val="12"/>
      <color theme="1"/>
      <name val="Times New Roman"/>
      <charset val="134"/>
    </font>
    <font>
      <sz val="11"/>
      <color theme="1"/>
      <name val="Times New Roman"/>
      <charset val="134"/>
    </font>
    <font>
      <b/>
      <sz val="16"/>
      <color theme="1"/>
      <name val="黑体"/>
      <charset val="134"/>
    </font>
    <font>
      <b/>
      <sz val="16"/>
      <color theme="1"/>
      <name val="Times New Roman"/>
      <charset val="134"/>
    </font>
    <font>
      <sz val="10"/>
      <name val="Times New Roma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176" fontId="3" fillId="0" borderId="0" xfId="0" applyNumberFormat="1" applyFont="1" applyBorder="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3" fillId="0" borderId="1" xfId="0" applyFont="1" applyBorder="1" applyAlignment="1">
      <alignment horizontal="center" vertical="center" textRotation="255"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176" fontId="8" fillId="0" borderId="1" xfId="0" applyNumberFormat="1" applyFont="1" applyFill="1" applyBorder="1" applyAlignment="1">
      <alignment horizontal="center" vertical="center" wrapText="1"/>
    </xf>
    <xf numFmtId="176" fontId="3"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left" vertical="top"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abSelected="1" topLeftCell="A2" workbookViewId="0">
      <selection activeCell="K10" sqref="K10"/>
    </sheetView>
  </sheetViews>
  <sheetFormatPr defaultColWidth="9" defaultRowHeight="15" outlineLevelCol="7"/>
  <cols>
    <col min="1" max="1" width="5.125" style="6" customWidth="1"/>
    <col min="2" max="2" width="13" style="6" customWidth="1"/>
    <col min="3" max="8" width="11.625" style="6" customWidth="1"/>
    <col min="9" max="16384" width="9" style="6"/>
  </cols>
  <sheetData>
    <row r="1" ht="34.5" customHeight="1" spans="1:8">
      <c r="A1" s="7" t="s">
        <v>0</v>
      </c>
      <c r="B1" s="8"/>
      <c r="C1" s="8"/>
      <c r="D1" s="8"/>
      <c r="E1" s="8"/>
      <c r="F1" s="8"/>
      <c r="G1" s="8"/>
      <c r="H1" s="8"/>
    </row>
    <row r="2" s="5" customFormat="1" ht="15.75" spans="1:8">
      <c r="A2" s="9" t="s">
        <v>1</v>
      </c>
      <c r="B2" s="10" t="s">
        <v>2</v>
      </c>
      <c r="C2" s="11" t="s">
        <v>3</v>
      </c>
      <c r="D2" s="10"/>
      <c r="E2" s="10"/>
      <c r="F2" s="10"/>
      <c r="G2" s="10"/>
      <c r="H2" s="10"/>
    </row>
    <row r="3" s="5" customFormat="1" ht="14.25" customHeight="1" spans="1:8">
      <c r="A3" s="9"/>
      <c r="B3" s="10" t="s">
        <v>4</v>
      </c>
      <c r="C3" s="11" t="s">
        <v>5</v>
      </c>
      <c r="D3" s="10"/>
      <c r="E3" s="11" t="s">
        <v>6</v>
      </c>
      <c r="F3" s="10"/>
      <c r="G3" s="11" t="s">
        <v>7</v>
      </c>
      <c r="H3" s="10"/>
    </row>
    <row r="4" s="5" customFormat="1" ht="15.75" spans="1:8">
      <c r="A4" s="9"/>
      <c r="B4" s="10" t="s">
        <v>8</v>
      </c>
      <c r="C4" s="12">
        <v>24.9</v>
      </c>
      <c r="D4" s="12"/>
      <c r="E4" s="12">
        <v>20.9</v>
      </c>
      <c r="F4" s="12"/>
      <c r="G4" s="12">
        <v>4</v>
      </c>
      <c r="H4" s="12"/>
    </row>
    <row r="5" s="5" customFormat="1" ht="24.75" spans="1:8">
      <c r="A5" s="9"/>
      <c r="B5" s="10" t="s">
        <v>9</v>
      </c>
      <c r="C5" s="12">
        <v>62.3</v>
      </c>
      <c r="D5" s="12"/>
      <c r="E5" s="12">
        <v>58.3</v>
      </c>
      <c r="F5" s="12"/>
      <c r="G5" s="12">
        <v>4</v>
      </c>
      <c r="H5" s="12"/>
    </row>
    <row r="6" s="5" customFormat="1" ht="15.75" spans="1:8">
      <c r="A6" s="9"/>
      <c r="B6" s="10" t="s">
        <v>10</v>
      </c>
      <c r="C6" s="10">
        <v>86.73</v>
      </c>
      <c r="D6" s="10"/>
      <c r="E6" s="10"/>
      <c r="F6" s="10"/>
      <c r="G6" s="10"/>
      <c r="H6" s="10"/>
    </row>
    <row r="7" s="5" customFormat="1" ht="15.75" spans="1:8">
      <c r="A7" s="9"/>
      <c r="B7" s="10" t="s">
        <v>11</v>
      </c>
      <c r="C7" s="10" t="s">
        <v>12</v>
      </c>
      <c r="D7" s="10"/>
      <c r="E7" s="10"/>
      <c r="F7" s="10"/>
      <c r="G7" s="10"/>
      <c r="H7" s="10"/>
    </row>
    <row r="8" s="5" customFormat="1" ht="20.25" customHeight="1" spans="1:8">
      <c r="A8" s="9" t="s">
        <v>13</v>
      </c>
      <c r="B8" s="10" t="s">
        <v>14</v>
      </c>
      <c r="C8" s="10" t="s">
        <v>15</v>
      </c>
      <c r="D8" s="10"/>
      <c r="E8" s="10"/>
      <c r="F8" s="10"/>
      <c r="G8" s="10"/>
      <c r="H8" s="10" t="s">
        <v>16</v>
      </c>
    </row>
    <row r="9" s="5" customFormat="1" ht="15.75" spans="1:8">
      <c r="A9" s="9"/>
      <c r="B9" s="10" t="s">
        <v>17</v>
      </c>
      <c r="C9" s="10" t="s">
        <v>18</v>
      </c>
      <c r="D9" s="10" t="s">
        <v>19</v>
      </c>
      <c r="E9" s="10"/>
      <c r="F9" s="10"/>
      <c r="G9" s="13" t="s">
        <v>20</v>
      </c>
      <c r="H9" s="14">
        <f>F11*(20.9/24.9)+F12*(4/24.9)</f>
        <v>81.5831325301205</v>
      </c>
    </row>
    <row r="10" s="5" customFormat="1" ht="36.75" spans="1:8">
      <c r="A10" s="9"/>
      <c r="B10" s="10"/>
      <c r="C10" s="10"/>
      <c r="D10" s="10" t="s">
        <v>21</v>
      </c>
      <c r="E10" s="10" t="s">
        <v>22</v>
      </c>
      <c r="F10" s="10" t="s">
        <v>23</v>
      </c>
      <c r="G10" s="12"/>
      <c r="H10" s="14"/>
    </row>
    <row r="11" s="5" customFormat="1" ht="30" customHeight="1" spans="1:8">
      <c r="A11" s="9"/>
      <c r="B11" s="10"/>
      <c r="C11" s="11" t="s">
        <v>24</v>
      </c>
      <c r="D11" s="10">
        <v>76.2</v>
      </c>
      <c r="E11" s="10">
        <v>86.2</v>
      </c>
      <c r="F11" s="15">
        <f>D11*0.4+E11*0.6</f>
        <v>82.2</v>
      </c>
      <c r="G11" s="12" t="s">
        <v>25</v>
      </c>
      <c r="H11" s="14"/>
    </row>
    <row r="12" s="5" customFormat="1" ht="15.75" spans="1:8">
      <c r="A12" s="9"/>
      <c r="B12" s="10"/>
      <c r="C12" s="10" t="s">
        <v>26</v>
      </c>
      <c r="D12" s="10">
        <v>60.9</v>
      </c>
      <c r="E12" s="10">
        <v>90</v>
      </c>
      <c r="F12" s="15">
        <f>D12*0.4+E12*0.6</f>
        <v>78.36</v>
      </c>
      <c r="G12" s="12" t="s">
        <v>27</v>
      </c>
      <c r="H12" s="14"/>
    </row>
    <row r="13" s="5" customFormat="1" ht="24" spans="1:8">
      <c r="A13" s="9"/>
      <c r="B13" s="10" t="s">
        <v>28</v>
      </c>
      <c r="C13" s="10" t="s">
        <v>18</v>
      </c>
      <c r="D13" s="10" t="s">
        <v>29</v>
      </c>
      <c r="E13" s="10" t="s">
        <v>30</v>
      </c>
      <c r="F13" s="10" t="s">
        <v>23</v>
      </c>
      <c r="G13" s="13" t="s">
        <v>20</v>
      </c>
      <c r="H13" s="14">
        <f>F14*(20.9/24.9)+F15*(4/24.9)</f>
        <v>90.3614457831325</v>
      </c>
    </row>
    <row r="14" s="5" customFormat="1" ht="24" spans="1:8">
      <c r="A14" s="9"/>
      <c r="B14" s="10"/>
      <c r="C14" s="11" t="s">
        <v>24</v>
      </c>
      <c r="D14" s="10" t="s">
        <v>31</v>
      </c>
      <c r="E14" s="11" t="s">
        <v>32</v>
      </c>
      <c r="F14" s="10">
        <v>100</v>
      </c>
      <c r="G14" s="12" t="s">
        <v>25</v>
      </c>
      <c r="H14" s="14"/>
    </row>
    <row r="15" s="5" customFormat="1" ht="15.75" spans="1:8">
      <c r="A15" s="9"/>
      <c r="B15" s="10"/>
      <c r="C15" s="10" t="s">
        <v>26</v>
      </c>
      <c r="D15" s="11" t="s">
        <v>33</v>
      </c>
      <c r="E15" s="11" t="s">
        <v>32</v>
      </c>
      <c r="F15" s="10">
        <v>40</v>
      </c>
      <c r="G15" s="12" t="s">
        <v>27</v>
      </c>
      <c r="H15" s="14"/>
    </row>
    <row r="16" s="5" customFormat="1" ht="24" spans="1:8">
      <c r="A16" s="9"/>
      <c r="B16" s="10" t="s">
        <v>34</v>
      </c>
      <c r="C16" s="10" t="s">
        <v>35</v>
      </c>
      <c r="D16" s="10" t="s">
        <v>36</v>
      </c>
      <c r="E16" s="10"/>
      <c r="F16" s="10" t="s">
        <v>37</v>
      </c>
      <c r="G16" s="13" t="s">
        <v>20</v>
      </c>
      <c r="H16" s="16">
        <f>F17*(20.9/24.9)+F18*(4/24.9)</f>
        <v>89.7477911646586</v>
      </c>
    </row>
    <row r="17" s="5" customFormat="1" ht="24" spans="1:8">
      <c r="A17" s="9"/>
      <c r="B17" s="10"/>
      <c r="C17" s="11" t="s">
        <v>24</v>
      </c>
      <c r="D17" s="17">
        <v>59</v>
      </c>
      <c r="E17" s="18"/>
      <c r="F17" s="10">
        <v>92.8</v>
      </c>
      <c r="G17" s="12" t="s">
        <v>25</v>
      </c>
      <c r="H17" s="16"/>
    </row>
    <row r="18" s="5" customFormat="1" ht="15.75" spans="1:8">
      <c r="A18" s="9"/>
      <c r="B18" s="10"/>
      <c r="C18" s="10" t="s">
        <v>26</v>
      </c>
      <c r="D18" s="10">
        <v>50</v>
      </c>
      <c r="E18" s="10"/>
      <c r="F18" s="10">
        <v>73.8</v>
      </c>
      <c r="G18" s="12" t="s">
        <v>27</v>
      </c>
      <c r="H18" s="16"/>
    </row>
    <row r="19" s="5" customFormat="1" ht="15.75" spans="1:8">
      <c r="A19" s="10" t="s">
        <v>38</v>
      </c>
      <c r="B19" s="10"/>
      <c r="C19" s="10"/>
      <c r="D19" s="10"/>
      <c r="E19" s="10"/>
      <c r="F19" s="10"/>
      <c r="G19" s="10"/>
      <c r="H19" s="15">
        <f>H9*0.4+H13*0.4+H16*0.2</f>
        <v>86.7273895582329</v>
      </c>
    </row>
    <row r="20" s="5" customFormat="1" ht="14.25" customHeight="1" spans="1:8">
      <c r="A20" s="19" t="s">
        <v>39</v>
      </c>
      <c r="B20" s="20"/>
      <c r="C20" s="20"/>
      <c r="D20" s="20"/>
      <c r="E20" s="20"/>
      <c r="F20" s="20"/>
      <c r="G20" s="20"/>
      <c r="H20" s="21"/>
    </row>
    <row r="21" s="5" customFormat="1" ht="15.75" spans="1:8">
      <c r="A21" s="22"/>
      <c r="B21"/>
      <c r="C21"/>
      <c r="D21"/>
      <c r="E21"/>
      <c r="F21"/>
      <c r="G21"/>
      <c r="H21" s="23"/>
    </row>
    <row r="22" s="5" customFormat="1" ht="15.75" spans="1:8">
      <c r="A22" s="22"/>
      <c r="B22"/>
      <c r="C22"/>
      <c r="D22"/>
      <c r="E22"/>
      <c r="F22"/>
      <c r="G22"/>
      <c r="H22" s="23"/>
    </row>
    <row r="23" s="5" customFormat="1" ht="15.75" spans="1:8">
      <c r="A23" s="22"/>
      <c r="B23"/>
      <c r="C23"/>
      <c r="D23"/>
      <c r="E23"/>
      <c r="F23"/>
      <c r="G23"/>
      <c r="H23" s="23"/>
    </row>
    <row r="24" s="5" customFormat="1" ht="15.75" spans="1:8">
      <c r="A24" s="22"/>
      <c r="B24"/>
      <c r="C24"/>
      <c r="D24"/>
      <c r="E24"/>
      <c r="F24"/>
      <c r="G24"/>
      <c r="H24" s="23"/>
    </row>
    <row r="25" s="5" customFormat="1" ht="15.75" spans="1:8">
      <c r="A25" s="22"/>
      <c r="B25"/>
      <c r="C25"/>
      <c r="D25"/>
      <c r="E25"/>
      <c r="F25"/>
      <c r="G25"/>
      <c r="H25" s="23"/>
    </row>
    <row r="26" s="5" customFormat="1" ht="15.75" spans="1:8">
      <c r="A26" s="22"/>
      <c r="B26"/>
      <c r="C26"/>
      <c r="D26"/>
      <c r="E26"/>
      <c r="F26"/>
      <c r="G26"/>
      <c r="H26" s="23"/>
    </row>
    <row r="27" s="5" customFormat="1" ht="15.75" spans="1:8">
      <c r="A27" s="22"/>
      <c r="B27"/>
      <c r="C27"/>
      <c r="D27"/>
      <c r="E27"/>
      <c r="F27"/>
      <c r="G27"/>
      <c r="H27" s="23"/>
    </row>
    <row r="28" s="5" customFormat="1" ht="15.75" spans="1:8">
      <c r="A28" s="22"/>
      <c r="B28"/>
      <c r="C28"/>
      <c r="D28"/>
      <c r="E28"/>
      <c r="F28"/>
      <c r="G28"/>
      <c r="H28" s="23"/>
    </row>
    <row r="29" s="5" customFormat="1" ht="15.75" spans="1:8">
      <c r="A29" s="22"/>
      <c r="B29"/>
      <c r="C29"/>
      <c r="D29"/>
      <c r="E29"/>
      <c r="F29"/>
      <c r="G29"/>
      <c r="H29" s="23"/>
    </row>
    <row r="30" s="5" customFormat="1" ht="15.75" spans="1:8">
      <c r="A30" s="22"/>
      <c r="B30"/>
      <c r="C30"/>
      <c r="D30"/>
      <c r="E30"/>
      <c r="F30"/>
      <c r="G30"/>
      <c r="H30" s="23"/>
    </row>
    <row r="31" s="5" customFormat="1" ht="15.75" spans="1:8">
      <c r="A31" s="22"/>
      <c r="B31"/>
      <c r="C31"/>
      <c r="D31"/>
      <c r="E31"/>
      <c r="F31"/>
      <c r="G31"/>
      <c r="H31" s="23"/>
    </row>
    <row r="32" s="5" customFormat="1" ht="15.75" spans="1:8">
      <c r="A32" s="22"/>
      <c r="B32"/>
      <c r="C32"/>
      <c r="D32"/>
      <c r="E32"/>
      <c r="F32"/>
      <c r="G32"/>
      <c r="H32" s="23"/>
    </row>
    <row r="33" s="5" customFormat="1" ht="15.75" spans="1:8">
      <c r="A33" s="22"/>
      <c r="B33"/>
      <c r="C33"/>
      <c r="D33"/>
      <c r="E33"/>
      <c r="F33"/>
      <c r="G33"/>
      <c r="H33" s="23"/>
    </row>
    <row r="34" ht="13.5" customHeight="1" spans="1:8">
      <c r="A34" s="22"/>
      <c r="B34"/>
      <c r="C34"/>
      <c r="D34"/>
      <c r="E34"/>
      <c r="F34"/>
      <c r="G34"/>
      <c r="H34" s="23"/>
    </row>
    <row r="35" ht="3" customHeight="1" spans="1:8">
      <c r="A35" s="22"/>
      <c r="B35"/>
      <c r="C35"/>
      <c r="D35"/>
      <c r="E35"/>
      <c r="F35"/>
      <c r="G35"/>
      <c r="H35" s="23"/>
    </row>
    <row r="36" ht="13.5" hidden="1" customHeight="1" spans="1:8">
      <c r="A36" s="22"/>
      <c r="B36"/>
      <c r="C36"/>
      <c r="D36"/>
      <c r="E36"/>
      <c r="F36"/>
      <c r="G36"/>
      <c r="H36" s="23"/>
    </row>
    <row r="37" ht="13.5" hidden="1" customHeight="1" spans="1:8">
      <c r="A37" s="22"/>
      <c r="B37"/>
      <c r="C37"/>
      <c r="D37"/>
      <c r="E37"/>
      <c r="F37"/>
      <c r="G37"/>
      <c r="H37" s="23"/>
    </row>
    <row r="38" ht="13.5" hidden="1" customHeight="1" spans="1:8">
      <c r="A38" s="22"/>
      <c r="B38"/>
      <c r="C38"/>
      <c r="D38"/>
      <c r="E38"/>
      <c r="F38"/>
      <c r="G38"/>
      <c r="H38" s="23"/>
    </row>
    <row r="39" ht="13.5" hidden="1" customHeight="1" spans="1:8">
      <c r="A39" s="22"/>
      <c r="B39"/>
      <c r="C39"/>
      <c r="D39"/>
      <c r="E39"/>
      <c r="F39"/>
      <c r="G39"/>
      <c r="H39" s="23"/>
    </row>
    <row r="40" ht="13.5" hidden="1" customHeight="1" spans="1:8">
      <c r="A40" s="22"/>
      <c r="B40"/>
      <c r="C40"/>
      <c r="D40"/>
      <c r="E40"/>
      <c r="F40"/>
      <c r="G40"/>
      <c r="H40" s="23"/>
    </row>
    <row r="41" ht="13.5" hidden="1" customHeight="1" spans="1:8">
      <c r="A41" s="22"/>
      <c r="B41"/>
      <c r="C41"/>
      <c r="D41"/>
      <c r="E41"/>
      <c r="F41"/>
      <c r="G41"/>
      <c r="H41" s="23"/>
    </row>
    <row r="42" ht="13.5" hidden="1" customHeight="1" spans="1:8">
      <c r="A42" s="22"/>
      <c r="B42"/>
      <c r="C42"/>
      <c r="D42"/>
      <c r="E42"/>
      <c r="F42"/>
      <c r="G42"/>
      <c r="H42" s="23"/>
    </row>
    <row r="43" ht="13.5" hidden="1" customHeight="1" spans="1:8">
      <c r="A43" s="22"/>
      <c r="B43"/>
      <c r="C43"/>
      <c r="D43"/>
      <c r="E43"/>
      <c r="F43"/>
      <c r="G43"/>
      <c r="H43" s="23"/>
    </row>
    <row r="44" ht="13.5" hidden="1" customHeight="1" spans="1:8">
      <c r="A44" s="22"/>
      <c r="B44"/>
      <c r="C44"/>
      <c r="D44"/>
      <c r="E44"/>
      <c r="F44"/>
      <c r="G44"/>
      <c r="H44" s="23"/>
    </row>
    <row r="45" spans="1:8">
      <c r="A45" s="22"/>
      <c r="B45"/>
      <c r="C45"/>
      <c r="D45"/>
      <c r="E45"/>
      <c r="F45"/>
      <c r="G45"/>
      <c r="H45" s="23"/>
    </row>
    <row r="46" spans="1:8">
      <c r="A46" s="22"/>
      <c r="B46"/>
      <c r="C46"/>
      <c r="D46"/>
      <c r="E46"/>
      <c r="F46"/>
      <c r="G46"/>
      <c r="H46" s="23"/>
    </row>
    <row r="47" spans="1:8">
      <c r="A47" s="22"/>
      <c r="B47"/>
      <c r="C47"/>
      <c r="D47"/>
      <c r="E47"/>
      <c r="F47"/>
      <c r="G47"/>
      <c r="H47" s="23"/>
    </row>
    <row r="48" spans="1:8">
      <c r="A48" s="22"/>
      <c r="B48"/>
      <c r="C48"/>
      <c r="D48"/>
      <c r="E48"/>
      <c r="F48"/>
      <c r="G48"/>
      <c r="H48" s="23"/>
    </row>
    <row r="49" spans="1:8">
      <c r="A49" s="22"/>
      <c r="B49"/>
      <c r="C49"/>
      <c r="D49"/>
      <c r="E49"/>
      <c r="F49"/>
      <c r="G49"/>
      <c r="H49" s="23"/>
    </row>
    <row r="50" spans="1:8">
      <c r="A50" s="22"/>
      <c r="B50"/>
      <c r="C50"/>
      <c r="D50"/>
      <c r="E50"/>
      <c r="F50"/>
      <c r="G50"/>
      <c r="H50" s="23"/>
    </row>
    <row r="51" spans="1:8">
      <c r="A51" s="22"/>
      <c r="B51"/>
      <c r="C51"/>
      <c r="D51"/>
      <c r="E51"/>
      <c r="F51"/>
      <c r="G51"/>
      <c r="H51" s="23"/>
    </row>
    <row r="52" ht="142" customHeight="1" spans="1:8">
      <c r="A52" s="24"/>
      <c r="B52" s="25"/>
      <c r="C52" s="25"/>
      <c r="D52" s="25"/>
      <c r="E52" s="25"/>
      <c r="F52" s="25"/>
      <c r="G52" s="25"/>
      <c r="H52" s="26"/>
    </row>
  </sheetData>
  <mergeCells count="30">
    <mergeCell ref="A1:H1"/>
    <mergeCell ref="C2:H2"/>
    <mergeCell ref="C3:D3"/>
    <mergeCell ref="E3:F3"/>
    <mergeCell ref="G3:H3"/>
    <mergeCell ref="C4:D4"/>
    <mergeCell ref="E4:F4"/>
    <mergeCell ref="G4:H4"/>
    <mergeCell ref="C5:D5"/>
    <mergeCell ref="E5:F5"/>
    <mergeCell ref="G5:H5"/>
    <mergeCell ref="C6:H6"/>
    <mergeCell ref="C7:H7"/>
    <mergeCell ref="C8:G8"/>
    <mergeCell ref="D9:F9"/>
    <mergeCell ref="D16:E16"/>
    <mergeCell ref="D17:E17"/>
    <mergeCell ref="D18:E18"/>
    <mergeCell ref="A19:G19"/>
    <mergeCell ref="A2:A7"/>
    <mergeCell ref="A8:A18"/>
    <mergeCell ref="B9:B12"/>
    <mergeCell ref="B13:B15"/>
    <mergeCell ref="B16:B18"/>
    <mergeCell ref="C9:C10"/>
    <mergeCell ref="G9:G10"/>
    <mergeCell ref="H9:H12"/>
    <mergeCell ref="H13:H15"/>
    <mergeCell ref="H16:H18"/>
    <mergeCell ref="A20:H52"/>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A1" sqref="$A1:$XFD1048576"/>
    </sheetView>
  </sheetViews>
  <sheetFormatPr defaultColWidth="9" defaultRowHeight="12" outlineLevelCol="4"/>
  <cols>
    <col min="1" max="16384" width="9" style="1"/>
  </cols>
  <sheetData>
    <row r="1" spans="1:5">
      <c r="A1" s="2"/>
      <c r="B1" s="2"/>
      <c r="C1" s="2"/>
      <c r="D1" s="2"/>
      <c r="E1" s="2"/>
    </row>
    <row r="2" ht="12.75" spans="1:5">
      <c r="A2" s="3"/>
      <c r="B2" s="3"/>
      <c r="C2" s="2"/>
      <c r="D2" s="3"/>
      <c r="E2" s="3"/>
    </row>
    <row r="3" ht="12.75" spans="1:5">
      <c r="A3" s="3"/>
      <c r="B3" s="3"/>
      <c r="C3" s="2"/>
      <c r="D3" s="3"/>
      <c r="E3" s="3"/>
    </row>
    <row r="4" ht="12.75" spans="1:5">
      <c r="A4" s="3"/>
      <c r="B4" s="3"/>
      <c r="C4" s="2"/>
      <c r="D4" s="3"/>
      <c r="E4" s="3"/>
    </row>
    <row r="5" ht="12.75" spans="1:5">
      <c r="A5" s="3"/>
      <c r="B5" s="3"/>
      <c r="C5" s="2"/>
      <c r="D5" s="3"/>
      <c r="E5" s="3"/>
    </row>
    <row r="6" ht="12.75" spans="1:5">
      <c r="A6" s="3"/>
      <c r="B6" s="3"/>
      <c r="C6" s="2"/>
      <c r="D6" s="3"/>
      <c r="E6" s="3"/>
    </row>
    <row r="7" ht="12.75" spans="1:5">
      <c r="A7" s="3"/>
      <c r="B7" s="3"/>
      <c r="C7" s="2"/>
      <c r="D7" s="3"/>
      <c r="E7" s="3"/>
    </row>
    <row r="8" ht="12.75" spans="1:5">
      <c r="A8" s="3"/>
      <c r="B8" s="3"/>
      <c r="C8" s="2"/>
      <c r="D8" s="3"/>
      <c r="E8" s="3"/>
    </row>
    <row r="9" ht="12.75" spans="1:5">
      <c r="A9" s="3"/>
      <c r="B9" s="3"/>
      <c r="C9" s="2"/>
      <c r="D9" s="3"/>
      <c r="E9" s="3"/>
    </row>
    <row r="10" ht="12.75" spans="1:5">
      <c r="A10" s="3"/>
      <c r="B10" s="3"/>
      <c r="C10" s="2"/>
      <c r="D10" s="3"/>
      <c r="E10" s="3"/>
    </row>
    <row r="11" ht="12.75" spans="1:5">
      <c r="A11" s="3"/>
      <c r="B11" s="3"/>
      <c r="C11" s="2"/>
      <c r="D11" s="3"/>
      <c r="E11" s="3"/>
    </row>
    <row r="12" ht="12.75" spans="1:5">
      <c r="A12" s="3"/>
      <c r="B12" s="3"/>
      <c r="C12" s="2"/>
      <c r="D12" s="3"/>
      <c r="E12" s="3"/>
    </row>
    <row r="13" ht="12.75" spans="1:5">
      <c r="A13" s="3"/>
      <c r="B13" s="3"/>
      <c r="C13" s="2"/>
      <c r="D13" s="3"/>
      <c r="E13" s="3"/>
    </row>
    <row r="14" ht="12.75" spans="1:5">
      <c r="A14" s="3"/>
      <c r="B14" s="3"/>
      <c r="C14" s="2"/>
      <c r="D14" s="3"/>
      <c r="E14" s="3"/>
    </row>
    <row r="15" ht="12.75" spans="1:5">
      <c r="A15" s="3"/>
      <c r="B15" s="3"/>
      <c r="C15" s="2"/>
      <c r="D15" s="3"/>
      <c r="E15" s="3"/>
    </row>
    <row r="16" ht="12.75" spans="1:5">
      <c r="A16" s="3"/>
      <c r="B16" s="3"/>
      <c r="C16" s="2"/>
      <c r="D16" s="3"/>
      <c r="E16" s="3"/>
    </row>
    <row r="17" ht="12.75" spans="1:5">
      <c r="A17" s="3"/>
      <c r="B17" s="3"/>
      <c r="C17" s="2"/>
      <c r="D17" s="3"/>
      <c r="E17" s="3"/>
    </row>
    <row r="18" ht="12.75" spans="1:5">
      <c r="A18" s="3"/>
      <c r="B18" s="3"/>
      <c r="C18" s="2"/>
      <c r="D18" s="3"/>
      <c r="E18" s="3"/>
    </row>
    <row r="19" ht="12.75" spans="1:5">
      <c r="A19" s="3"/>
      <c r="B19" s="3"/>
      <c r="C19" s="2"/>
      <c r="D19" s="3"/>
      <c r="E19" s="3"/>
    </row>
    <row r="20" ht="12.75" spans="1:5">
      <c r="A20" s="3"/>
      <c r="B20" s="3"/>
      <c r="C20" s="2"/>
      <c r="D20" s="3"/>
      <c r="E20" s="3"/>
    </row>
    <row r="21" ht="12.75" spans="1:5">
      <c r="A21" s="3"/>
      <c r="B21" s="3"/>
      <c r="C21" s="2"/>
      <c r="D21" s="3"/>
      <c r="E21" s="3"/>
    </row>
    <row r="22" ht="12.75" spans="1:5">
      <c r="A22" s="3"/>
      <c r="B22" s="3"/>
      <c r="C22" s="2"/>
      <c r="D22" s="3"/>
      <c r="E22" s="3"/>
    </row>
    <row r="23" ht="12.75" spans="1:5">
      <c r="A23" s="3"/>
      <c r="B23" s="3"/>
      <c r="C23" s="2"/>
      <c r="D23" s="3"/>
      <c r="E23" s="3"/>
    </row>
    <row r="24" ht="12.75" spans="1:5">
      <c r="A24" s="3"/>
      <c r="B24" s="3"/>
      <c r="C24" s="2"/>
      <c r="D24" s="3"/>
      <c r="E24" s="3"/>
    </row>
    <row r="25" ht="12.75" spans="1:5">
      <c r="A25" s="3"/>
      <c r="B25" s="3"/>
      <c r="C25" s="2"/>
      <c r="D25" s="3"/>
      <c r="E25" s="3"/>
    </row>
    <row r="26" ht="12.75" spans="1:5">
      <c r="A26" s="3"/>
      <c r="B26" s="3"/>
      <c r="C26" s="2"/>
      <c r="D26" s="3"/>
      <c r="E26" s="3"/>
    </row>
    <row r="27" ht="12.75" spans="1:5">
      <c r="A27" s="3"/>
      <c r="B27" s="3"/>
      <c r="C27" s="2"/>
      <c r="D27" s="3"/>
      <c r="E27" s="3"/>
    </row>
    <row r="28" ht="12.75" spans="1:5">
      <c r="A28" s="3"/>
      <c r="B28" s="3"/>
      <c r="C28" s="2"/>
      <c r="D28" s="3"/>
      <c r="E28" s="3"/>
    </row>
    <row r="29" ht="12.75" spans="1:5">
      <c r="A29" s="3"/>
      <c r="B29" s="3"/>
      <c r="C29" s="2"/>
      <c r="D29" s="3"/>
      <c r="E29" s="3"/>
    </row>
    <row r="30" ht="12.75" spans="1:5">
      <c r="A30" s="3"/>
      <c r="B30" s="3"/>
      <c r="C30" s="2"/>
      <c r="D30" s="3"/>
      <c r="E30" s="3"/>
    </row>
    <row r="31" ht="12.75" spans="1:5">
      <c r="A31" s="3"/>
      <c r="B31" s="3"/>
      <c r="C31" s="2"/>
      <c r="D31" s="3"/>
      <c r="E31" s="3"/>
    </row>
    <row r="32" ht="12.75" spans="5:5">
      <c r="E32" s="4"/>
    </row>
  </sheetData>
  <mergeCells count="1">
    <mergeCell ref="A32:D32"/>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任一春</cp:lastModifiedBy>
  <dcterms:created xsi:type="dcterms:W3CDTF">2006-09-13T11:21:00Z</dcterms:created>
  <dcterms:modified xsi:type="dcterms:W3CDTF">2024-10-30T03:21:10Z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D120486BE6674FC6BA6153A06BAB0E49_13</vt:lpwstr>
  </property>
  <property fmtid="{D5CDD505-2E9C-101B-9397-08002B2CF9AE}" pid="3" name="KSOProductBuildVer">
    <vt:lpwstr>2052-12.1.0.18608</vt:lpwstr>
  </property>
</Properties>
</file>