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<sst xmlns="http://schemas.openxmlformats.org/spreadsheetml/2006/main" count="53" uniqueCount="40">
  <si>
    <t>龙溪河河流健康评价表</t>
  </si>
  <si>
    <r>
      <rPr>
        <sz val="10"/>
        <color theme="1"/>
        <rFont val="宋体"/>
        <charset val="134"/>
      </rPr>
      <t>河流基本情况</t>
    </r>
  </si>
  <si>
    <r>
      <rPr>
        <sz val="10"/>
        <color theme="1"/>
        <rFont val="宋体"/>
        <charset val="134"/>
      </rPr>
      <t>河流名称</t>
    </r>
  </si>
  <si>
    <t>龙溪河</t>
  </si>
  <si>
    <r>
      <rPr>
        <sz val="10"/>
        <color theme="1"/>
        <rFont val="宋体"/>
        <charset val="134"/>
      </rPr>
      <t>所属地区</t>
    </r>
  </si>
  <si>
    <t>龙溪河全河段</t>
  </si>
  <si>
    <t>四川省广元市剑阁县</t>
  </si>
  <si>
    <t>四川省阆中市</t>
  </si>
  <si>
    <r>
      <rPr>
        <sz val="10"/>
        <color theme="1"/>
        <rFont val="宋体"/>
        <charset val="134"/>
      </rPr>
      <t>河流长度（</t>
    </r>
    <r>
      <rPr>
        <sz val="10"/>
        <color theme="1"/>
        <rFont val="Times New Roman"/>
        <charset val="134"/>
      </rPr>
      <t>km</t>
    </r>
    <r>
      <rPr>
        <sz val="10"/>
        <color theme="1"/>
        <rFont val="宋体"/>
        <charset val="134"/>
      </rPr>
      <t>）</t>
    </r>
  </si>
  <si>
    <r>
      <rPr>
        <sz val="10"/>
        <color theme="1"/>
        <rFont val="宋体"/>
        <charset val="134"/>
      </rPr>
      <t xml:space="preserve">流域面积
</t>
    </r>
    <r>
      <rPr>
        <sz val="10"/>
        <color theme="1"/>
        <rFont val="Times New Roman"/>
        <charset val="134"/>
      </rPr>
      <t>(km²)</t>
    </r>
  </si>
  <si>
    <r>
      <rPr>
        <sz val="10"/>
        <color theme="1"/>
        <rFont val="宋体"/>
        <charset val="134"/>
      </rPr>
      <t>综合赋分</t>
    </r>
  </si>
  <si>
    <r>
      <rPr>
        <sz val="10"/>
        <color theme="1"/>
        <rFont val="宋体"/>
        <charset val="134"/>
      </rPr>
      <t>健康状态</t>
    </r>
  </si>
  <si>
    <r>
      <rPr>
        <sz val="10"/>
        <color theme="1"/>
        <rFont val="宋体"/>
        <charset val="134"/>
      </rPr>
      <t>健康</t>
    </r>
  </si>
  <si>
    <r>
      <rPr>
        <sz val="10"/>
        <color theme="1"/>
        <rFont val="宋体"/>
        <charset val="134"/>
      </rPr>
      <t>评价指标赋分情况</t>
    </r>
  </si>
  <si>
    <r>
      <rPr>
        <sz val="10"/>
        <color theme="1"/>
        <rFont val="宋体"/>
        <charset val="134"/>
      </rPr>
      <t>指标层</t>
    </r>
  </si>
  <si>
    <r>
      <rPr>
        <sz val="10"/>
        <color theme="1"/>
        <rFont val="宋体"/>
        <charset val="134"/>
      </rPr>
      <t>指标赋分分段计算过程</t>
    </r>
  </si>
  <si>
    <r>
      <rPr>
        <sz val="10"/>
        <color theme="1"/>
        <rFont val="宋体"/>
        <charset val="134"/>
      </rPr>
      <t>指标赋分</t>
    </r>
  </si>
  <si>
    <r>
      <rPr>
        <sz val="10"/>
        <color theme="1"/>
        <rFont val="宋体"/>
        <charset val="134"/>
      </rPr>
      <t>岸线自然状况（</t>
    </r>
    <r>
      <rPr>
        <sz val="10"/>
        <color theme="1"/>
        <rFont val="Times New Roman"/>
        <charset val="134"/>
      </rPr>
      <t>0.4</t>
    </r>
    <r>
      <rPr>
        <sz val="10"/>
        <color theme="1"/>
        <rFont val="宋体"/>
        <charset val="134"/>
      </rPr>
      <t>）</t>
    </r>
  </si>
  <si>
    <r>
      <rPr>
        <sz val="10"/>
        <color theme="1"/>
        <rFont val="宋体"/>
        <charset val="134"/>
      </rPr>
      <t>评价河段</t>
    </r>
  </si>
  <si>
    <r>
      <rPr>
        <sz val="10"/>
        <color theme="1"/>
        <rFont val="宋体"/>
        <charset val="134"/>
      </rPr>
      <t>岸线自然状况赋分</t>
    </r>
  </si>
  <si>
    <t>权重</t>
  </si>
  <si>
    <r>
      <rPr>
        <sz val="10"/>
        <color theme="1"/>
        <rFont val="宋体"/>
        <charset val="134"/>
      </rPr>
      <t>河流岸
稳定性赋分（</t>
    </r>
    <r>
      <rPr>
        <sz val="10"/>
        <color theme="1"/>
        <rFont val="Times New Roman"/>
        <charset val="134"/>
      </rPr>
      <t>0.4</t>
    </r>
    <r>
      <rPr>
        <sz val="10"/>
        <color theme="1"/>
        <rFont val="宋体"/>
        <charset val="134"/>
      </rPr>
      <t>）</t>
    </r>
  </si>
  <si>
    <r>
      <rPr>
        <sz val="10"/>
        <color theme="1"/>
        <rFont val="宋体"/>
        <charset val="134"/>
      </rPr>
      <t>岸带植被
覆盖率赋分（</t>
    </r>
    <r>
      <rPr>
        <sz val="10"/>
        <color theme="1"/>
        <rFont val="Times New Roman"/>
        <charset val="134"/>
      </rPr>
      <t>0.6</t>
    </r>
    <r>
      <rPr>
        <sz val="10"/>
        <color theme="1"/>
        <rFont val="宋体"/>
        <charset val="134"/>
      </rPr>
      <t>）</t>
    </r>
  </si>
  <si>
    <r>
      <rPr>
        <sz val="10"/>
        <color theme="1"/>
        <rFont val="宋体"/>
        <charset val="134"/>
      </rPr>
      <t>分段指标
赋分</t>
    </r>
  </si>
  <si>
    <t>广元市
剑阁县段</t>
  </si>
  <si>
    <t>20.39/30.36</t>
  </si>
  <si>
    <r>
      <rPr>
        <sz val="10"/>
        <color theme="1"/>
        <rFont val="宋体"/>
        <charset val="134"/>
      </rPr>
      <t>阆中市段</t>
    </r>
  </si>
  <si>
    <t>9.97/30.36</t>
  </si>
  <si>
    <r>
      <rPr>
        <sz val="10"/>
        <color theme="1"/>
        <rFont val="宋体"/>
        <charset val="134"/>
      </rPr>
      <t>水质优劣程度（</t>
    </r>
    <r>
      <rPr>
        <sz val="10"/>
        <color theme="1"/>
        <rFont val="Times New Roman"/>
        <charset val="134"/>
      </rPr>
      <t>0.4</t>
    </r>
    <r>
      <rPr>
        <sz val="10"/>
        <color theme="1"/>
        <rFont val="宋体"/>
        <charset val="134"/>
      </rPr>
      <t>）</t>
    </r>
  </si>
  <si>
    <r>
      <rPr>
        <sz val="10"/>
        <color theme="1"/>
        <rFont val="宋体"/>
        <charset val="134"/>
      </rPr>
      <t>最差水质
指标</t>
    </r>
  </si>
  <si>
    <r>
      <rPr>
        <sz val="10"/>
        <color theme="1"/>
        <rFont val="宋体"/>
        <charset val="134"/>
      </rPr>
      <t>最差水质
指标数值</t>
    </r>
  </si>
  <si>
    <t>高锰酸盐指数</t>
  </si>
  <si>
    <r>
      <rPr>
        <sz val="10"/>
        <color theme="1"/>
        <rFont val="宋体"/>
        <charset val="134"/>
      </rPr>
      <t>地表水</t>
    </r>
    <r>
      <rPr>
        <sz val="10"/>
        <color theme="1"/>
        <rFont val="Times New Roman"/>
        <charset val="134"/>
      </rPr>
      <t>III</t>
    </r>
    <r>
      <rPr>
        <sz val="10"/>
        <color theme="1"/>
        <rFont val="宋体"/>
        <charset val="134"/>
      </rPr>
      <t>类</t>
    </r>
  </si>
  <si>
    <t>氨氮</t>
  </si>
  <si>
    <r>
      <rPr>
        <sz val="10"/>
        <color theme="1"/>
        <rFont val="宋体"/>
        <charset val="134"/>
      </rPr>
      <t>公众满意度（</t>
    </r>
    <r>
      <rPr>
        <sz val="10"/>
        <color theme="1"/>
        <rFont val="Times New Roman"/>
        <charset val="134"/>
      </rPr>
      <t>0.2</t>
    </r>
    <r>
      <rPr>
        <sz val="10"/>
        <color theme="1"/>
        <rFont val="宋体"/>
        <charset val="134"/>
      </rPr>
      <t>）</t>
    </r>
  </si>
  <si>
    <r>
      <rPr>
        <sz val="10"/>
        <color theme="1"/>
        <rFont val="宋体"/>
        <charset val="134"/>
      </rPr>
      <t>评价河流</t>
    </r>
  </si>
  <si>
    <r>
      <rPr>
        <sz val="10"/>
        <color theme="1"/>
        <rFont val="宋体"/>
        <charset val="134"/>
      </rPr>
      <t>调查问卷发放数量</t>
    </r>
  </si>
  <si>
    <r>
      <rPr>
        <sz val="10"/>
        <color theme="1"/>
        <rFont val="宋体"/>
        <charset val="134"/>
      </rPr>
      <t>公众赋分
平均值</t>
    </r>
  </si>
  <si>
    <t>龙溪河健康评价综合赋分</t>
  </si>
  <si>
    <t xml:space="preserve">存在问题与治理对策：
         一、存在问题
   1、生态用水满意程度：河段的径流基本由天然降水进行补给，流域径流量年内分配不均的情况较为突出，4-9月生态用水满意程度较低。
   2、河流纵向连通性：龙溪河上游有红岩水库，混凝土坝完全阻断河岸，且无过鱼设施，下游有拦水坝，河岸连通受阻。
   3、水质变化趋势：龙溪河水质总体稳定，水质类别为Ⅲ类，但水质主要指标较2021年呈下降趋势。
   4、水污染防治问题：龙溪河沿线农田众多且都分布在河道两岸，在施用化肥、农药及农用薄膜后，残留物难免会随着地表径流进入到河道中，特别是在雨季时。
   5、水环境治理问题：河道上游偶尔有垃圾漂浮物进入阆中市境内，影响水环境质量，河道沿岸有钓鱼垂钓人员丢弃的零星塑料垃圾。
        二、保护对策及建议
   1、流域径流量年内分配不均，在采用蓄水工程满足生活、生产用水的情况下，优先保证河道的生态用水，避免出现河道断流、干枯的情况。加强水库最小下泄生态流量的监管工作，落实生态流量在线监管举措并严格进行生态流量监管。
   2、恢复河流纵向连通性。对龙溪河流域红岩水库大坝无鱼道的补建鱼道，恢复河流连通性。对鱼类生存环境有影响的拦水坝采取工程措施进行恢复。
   3、保持龙溪河的水质稳定。随着河长制工作的开展，龙溪河流域总体水质趋好，流域内没有工业污染，部分生活污水的乱排乱放得到了有效的治理，水体整洁程度、水质变化趋势都保持良好，但水质主要指标较2021年呈下降趋势，需继续加强排水情况监管，完全杜绝污水直排，按规定按照污水处理设施处理污水。
  4、水污染防治保护对策
   1）农业污染防治，推广测土配方施肥，实施农药使用量零增长行动，指导农民科学使用农药，推广绿色防控和统防统治技术。
结合龙溪河生态环境建设，全面发展生态农业、农村能源、生态家园富民、节水农业和测土施肥农业生态系统工程建设，促进现代农业发展，推动农业结构调整。推进商品有机肥替代化肥，鼓励使用缓释肥料。同时，要加强农药包装物、农膜等废弃物回收处置。
   2）严格按照《阆中市畜禽养殖禁养区划定方案（2020年）》目标执行。进行巡查整改，切实落实方案目标。
畜禽养殖污染防治。坚持“种养结合、生态养殖、循环发展”的产业发展思路，突出畜禽养殖可持续发展与循环经济理念。农业农村、生态环境、自规等相关职能部门各尽其责，强化畜禽养殖禁养区范围管理，合理调整畜禽养殖区域布局；实施畜禽养殖区域控制和总量控制，优化畜禽养殖方式和养殖结构；以产业项目、政策扶持等形式，鼓励建设粪污治理设施设备配套的大中型、标准化畜禽规模养殖场，引导畜禽散养农户自觉处理粪污的行为；坚持以人为本、促进畜禽养殖废弃物综合利用、促进生态养殖、生态农业的发展，推进新农村建设步伐。
   3）推进农村生活污水处理设施建设，逐步实现沿岸各村的污水集中处理。
   4）建立群众监督机制，建立河道、河道区垃圾打捞长效机制和台账，如发现漂浮物未及时打捞，则要求责任方立即整改，提高群众满意度。
   5）继续贯彻落实《四川省生态环境监测网络建设工作方案》。制定河流起点终点入境处断面设置，对河流水质状况进行实时监测，完善优化水环境监测网络系统，分级建设管理，消除河流黑臭水体，落实水环境质量目标管理。
   5、水环境治理措施
   1）按照先上游后下游、先支流后干流的梯度推进方式开展保洁工作河道分界的相邻乡镇从上游分界处开始向下游推进，确保打捞工作界限清晰，互不影响。
   2）加强对垂钓人员的宣传教育；加强河道监管，对乱扔垃圾的行为进行劝阻，禁止抛扔垃圾。
   6、河流纵向连通性与生态流量治理措施
   加强监督及管理，完善制度建设，加强河道巡查，严禁违规建设橡胶坝等截流设施。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</si>
</sst>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sz val="10"/>
      <color theme="1"/>
      <name val="宋体"/>
      <charset val="134"/>
      <scheme val="minor"/>
    </font>
    <font>
      <sz val="10"/>
      <color theme="1"/>
      <name val="宋体"/>
      <charset val="134"/>
    </font>
    <font>
      <sz val="10"/>
      <color theme="1"/>
      <name val="Times New Roman"/>
      <charset val="134"/>
    </font>
    <font>
      <sz val="12"/>
      <color theme="1"/>
      <name val="Times New Roman"/>
      <charset val="134"/>
    </font>
    <font>
      <sz val="11"/>
      <color theme="1"/>
      <name val="Times New Roman"/>
      <charset val="134"/>
    </font>
    <font>
      <b/>
      <sz val="16"/>
      <color theme="1"/>
      <name val="黑体"/>
      <charset val="134"/>
    </font>
    <font>
      <b/>
      <sz val="16"/>
      <color theme="1"/>
      <name val="Times New Roman"/>
      <charset val="134"/>
    </font>
    <font>
      <sz val="10"/>
      <name val="Times New Roman"/>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3" borderId="15" applyNumberFormat="0" applyAlignment="0" applyProtection="0">
      <alignment vertical="center"/>
    </xf>
    <xf numFmtId="0" fontId="19" fillId="4" borderId="16" applyNumberFormat="0" applyAlignment="0" applyProtection="0">
      <alignment vertical="center"/>
    </xf>
    <xf numFmtId="0" fontId="20" fillId="4" borderId="15" applyNumberFormat="0" applyAlignment="0" applyProtection="0">
      <alignment vertical="center"/>
    </xf>
    <xf numFmtId="0" fontId="21" fillId="5"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7">
    <xf numFmtId="0" fontId="0" fillId="0" borderId="0" xfId="0">
      <alignmen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176" fontId="3" fillId="0" borderId="0" xfId="0" applyNumberFormat="1" applyFont="1" applyBorder="1" applyAlignment="1">
      <alignment horizontal="center" vertical="center"/>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Border="1" applyAlignment="1">
      <alignment horizontal="center" vertical="center" wrapText="1"/>
    </xf>
    <xf numFmtId="0" fontId="7" fillId="0" borderId="0" xfId="0" applyFont="1" applyBorder="1" applyAlignment="1">
      <alignment horizontal="center" vertical="center" wrapText="1"/>
    </xf>
    <xf numFmtId="0" fontId="3" fillId="0" borderId="1" xfId="0" applyFont="1" applyBorder="1" applyAlignment="1">
      <alignment horizontal="center" vertical="center" textRotation="255"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176" fontId="8" fillId="0" borderId="1" xfId="0" applyNumberFormat="1" applyFont="1" applyFill="1" applyBorder="1" applyAlignment="1">
      <alignment horizontal="center" vertical="center" wrapText="1"/>
    </xf>
    <xf numFmtId="176" fontId="3" fillId="0" borderId="1" xfId="0" applyNumberFormat="1" applyFont="1" applyBorder="1" applyAlignment="1">
      <alignment horizontal="center" vertical="center" wrapText="1"/>
    </xf>
    <xf numFmtId="176" fontId="8" fillId="0" borderId="1"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4" xfId="0" applyFont="1" applyBorder="1" applyAlignment="1">
      <alignment horizontal="left" vertical="top" wrapText="1"/>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0" fillId="0" borderId="9" xfId="0" applyBorder="1">
      <alignment vertical="center"/>
    </xf>
    <xf numFmtId="0" fontId="0" fillId="0" borderId="10" xfId="0" applyBorder="1">
      <alignment vertical="center"/>
    </xf>
    <xf numFmtId="0" fontId="0" fillId="0" borderId="1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2"/>
  <sheetViews>
    <sheetView tabSelected="1" workbookViewId="0">
      <selection activeCell="K15" sqref="K15"/>
    </sheetView>
  </sheetViews>
  <sheetFormatPr defaultColWidth="9" defaultRowHeight="15" outlineLevelCol="7"/>
  <cols>
    <col min="1" max="1" width="5.125" style="6" customWidth="1"/>
    <col min="2" max="2" width="13" style="6" customWidth="1"/>
    <col min="3" max="8" width="11.625" style="6" customWidth="1"/>
    <col min="9" max="16384" width="9" style="6"/>
  </cols>
  <sheetData>
    <row r="1" ht="34.5" customHeight="1" spans="1:8">
      <c r="A1" s="7" t="s">
        <v>0</v>
      </c>
      <c r="B1" s="8"/>
      <c r="C1" s="8"/>
      <c r="D1" s="8"/>
      <c r="E1" s="8"/>
      <c r="F1" s="8"/>
      <c r="G1" s="8"/>
      <c r="H1" s="8"/>
    </row>
    <row r="2" s="5" customFormat="1" ht="15.75" spans="1:8">
      <c r="A2" s="9" t="s">
        <v>1</v>
      </c>
      <c r="B2" s="10" t="s">
        <v>2</v>
      </c>
      <c r="C2" s="11" t="s">
        <v>3</v>
      </c>
      <c r="D2" s="10"/>
      <c r="E2" s="10"/>
      <c r="F2" s="10"/>
      <c r="G2" s="10"/>
      <c r="H2" s="10"/>
    </row>
    <row r="3" s="5" customFormat="1" ht="14.25" customHeight="1" spans="1:8">
      <c r="A3" s="9"/>
      <c r="B3" s="10" t="s">
        <v>4</v>
      </c>
      <c r="C3" s="11" t="s">
        <v>5</v>
      </c>
      <c r="D3" s="10"/>
      <c r="E3" s="11" t="s">
        <v>6</v>
      </c>
      <c r="F3" s="10"/>
      <c r="G3" s="11" t="s">
        <v>7</v>
      </c>
      <c r="H3" s="10"/>
    </row>
    <row r="4" s="5" customFormat="1" ht="15.75" spans="1:8">
      <c r="A4" s="9"/>
      <c r="B4" s="10" t="s">
        <v>8</v>
      </c>
      <c r="C4" s="12">
        <v>30.36</v>
      </c>
      <c r="D4" s="12"/>
      <c r="E4" s="12">
        <v>20.39</v>
      </c>
      <c r="F4" s="12"/>
      <c r="G4" s="12">
        <v>9.97</v>
      </c>
      <c r="H4" s="12"/>
    </row>
    <row r="5" s="5" customFormat="1" ht="24.75" spans="1:8">
      <c r="A5" s="9"/>
      <c r="B5" s="10" t="s">
        <v>9</v>
      </c>
      <c r="C5" s="12">
        <v>119.85</v>
      </c>
      <c r="D5" s="12"/>
      <c r="E5" s="12">
        <v>30</v>
      </c>
      <c r="F5" s="12"/>
      <c r="G5" s="12">
        <v>89.85</v>
      </c>
      <c r="H5" s="12"/>
    </row>
    <row r="6" s="5" customFormat="1" ht="15.75" spans="1:8">
      <c r="A6" s="9"/>
      <c r="B6" s="10" t="s">
        <v>10</v>
      </c>
      <c r="C6" s="10">
        <v>89.87</v>
      </c>
      <c r="D6" s="10"/>
      <c r="E6" s="10"/>
      <c r="F6" s="10"/>
      <c r="G6" s="10"/>
      <c r="H6" s="10"/>
    </row>
    <row r="7" s="5" customFormat="1" ht="15.75" spans="1:8">
      <c r="A7" s="9"/>
      <c r="B7" s="10" t="s">
        <v>11</v>
      </c>
      <c r="C7" s="10" t="s">
        <v>12</v>
      </c>
      <c r="D7" s="10"/>
      <c r="E7" s="10"/>
      <c r="F7" s="10"/>
      <c r="G7" s="10"/>
      <c r="H7" s="10"/>
    </row>
    <row r="8" s="5" customFormat="1" ht="20.25" customHeight="1" spans="1:8">
      <c r="A8" s="9" t="s">
        <v>13</v>
      </c>
      <c r="B8" s="10" t="s">
        <v>14</v>
      </c>
      <c r="C8" s="10" t="s">
        <v>15</v>
      </c>
      <c r="D8" s="10"/>
      <c r="E8" s="10"/>
      <c r="F8" s="10"/>
      <c r="G8" s="10"/>
      <c r="H8" s="10" t="s">
        <v>16</v>
      </c>
    </row>
    <row r="9" s="5" customFormat="1" ht="15.75" spans="1:8">
      <c r="A9" s="9"/>
      <c r="B9" s="10" t="s">
        <v>17</v>
      </c>
      <c r="C9" s="10" t="s">
        <v>18</v>
      </c>
      <c r="D9" s="10" t="s">
        <v>19</v>
      </c>
      <c r="E9" s="10"/>
      <c r="F9" s="10"/>
      <c r="G9" s="13" t="s">
        <v>20</v>
      </c>
      <c r="H9" s="14">
        <f>F11*(20.39/30.36)+F12*(9.97/30.36)</f>
        <v>80.312582345191</v>
      </c>
    </row>
    <row r="10" s="5" customFormat="1" ht="36.75" spans="1:8">
      <c r="A10" s="9"/>
      <c r="B10" s="10"/>
      <c r="C10" s="10"/>
      <c r="D10" s="10" t="s">
        <v>21</v>
      </c>
      <c r="E10" s="10" t="s">
        <v>22</v>
      </c>
      <c r="F10" s="10" t="s">
        <v>23</v>
      </c>
      <c r="G10" s="12"/>
      <c r="H10" s="14"/>
    </row>
    <row r="11" s="5" customFormat="1" ht="30" customHeight="1" spans="1:8">
      <c r="A11" s="9"/>
      <c r="B11" s="10"/>
      <c r="C11" s="11" t="s">
        <v>24</v>
      </c>
      <c r="D11" s="10">
        <v>78.8</v>
      </c>
      <c r="E11" s="10">
        <v>90.1</v>
      </c>
      <c r="F11" s="15">
        <f>D11*0.4+E11*0.6</f>
        <v>85.58</v>
      </c>
      <c r="G11" s="12" t="s">
        <v>25</v>
      </c>
      <c r="H11" s="14"/>
    </row>
    <row r="12" s="5" customFormat="1" ht="15.75" spans="1:8">
      <c r="A12" s="9"/>
      <c r="B12" s="10"/>
      <c r="C12" s="10" t="s">
        <v>26</v>
      </c>
      <c r="D12" s="10">
        <v>65.1</v>
      </c>
      <c r="E12" s="10">
        <v>72.5</v>
      </c>
      <c r="F12" s="15">
        <f>D12*0.4+E12*0.6</f>
        <v>69.54</v>
      </c>
      <c r="G12" s="12" t="s">
        <v>27</v>
      </c>
      <c r="H12" s="14"/>
    </row>
    <row r="13" s="5" customFormat="1" ht="24" spans="1:8">
      <c r="A13" s="9"/>
      <c r="B13" s="10" t="s">
        <v>28</v>
      </c>
      <c r="C13" s="10" t="s">
        <v>18</v>
      </c>
      <c r="D13" s="10" t="s">
        <v>29</v>
      </c>
      <c r="E13" s="10" t="s">
        <v>30</v>
      </c>
      <c r="F13" s="10" t="s">
        <v>23</v>
      </c>
      <c r="G13" s="13" t="s">
        <v>20</v>
      </c>
      <c r="H13" s="14">
        <f>F14*(20.39/30.36)+F15*(9.97/30.36)</f>
        <v>100</v>
      </c>
    </row>
    <row r="14" s="5" customFormat="1" ht="24" spans="1:8">
      <c r="A14" s="9"/>
      <c r="B14" s="10"/>
      <c r="C14" s="11" t="s">
        <v>24</v>
      </c>
      <c r="D14" s="10" t="s">
        <v>31</v>
      </c>
      <c r="E14" s="11" t="s">
        <v>32</v>
      </c>
      <c r="F14" s="10">
        <v>100</v>
      </c>
      <c r="G14" s="12" t="s">
        <v>25</v>
      </c>
      <c r="H14" s="14"/>
    </row>
    <row r="15" s="5" customFormat="1" ht="15.75" spans="1:8">
      <c r="A15" s="9"/>
      <c r="B15" s="10"/>
      <c r="C15" s="10" t="s">
        <v>26</v>
      </c>
      <c r="D15" s="11" t="s">
        <v>33</v>
      </c>
      <c r="E15" s="11" t="s">
        <v>32</v>
      </c>
      <c r="F15" s="10">
        <v>100</v>
      </c>
      <c r="G15" s="12" t="s">
        <v>27</v>
      </c>
      <c r="H15" s="14"/>
    </row>
    <row r="16" s="5" customFormat="1" ht="24" spans="1:8">
      <c r="A16" s="9"/>
      <c r="B16" s="10" t="s">
        <v>34</v>
      </c>
      <c r="C16" s="10" t="s">
        <v>35</v>
      </c>
      <c r="D16" s="10" t="s">
        <v>36</v>
      </c>
      <c r="E16" s="10"/>
      <c r="F16" s="10" t="s">
        <v>37</v>
      </c>
      <c r="G16" s="13" t="s">
        <v>20</v>
      </c>
      <c r="H16" s="16">
        <f>F17*(20.39/30.36)+F18*(9.97/30.36)</f>
        <v>88.7022727272727</v>
      </c>
    </row>
    <row r="17" s="5" customFormat="1" ht="24" spans="1:8">
      <c r="A17" s="9"/>
      <c r="B17" s="10"/>
      <c r="C17" s="11" t="s">
        <v>24</v>
      </c>
      <c r="D17" s="17">
        <v>50</v>
      </c>
      <c r="E17" s="18"/>
      <c r="F17" s="10">
        <v>95.5</v>
      </c>
      <c r="G17" s="12" t="s">
        <v>25</v>
      </c>
      <c r="H17" s="16"/>
    </row>
    <row r="18" s="5" customFormat="1" ht="15.75" spans="1:8">
      <c r="A18" s="9"/>
      <c r="B18" s="10"/>
      <c r="C18" s="10" t="s">
        <v>26</v>
      </c>
      <c r="D18" s="10">
        <v>50</v>
      </c>
      <c r="E18" s="10"/>
      <c r="F18" s="10">
        <v>74.8</v>
      </c>
      <c r="G18" s="12" t="s">
        <v>27</v>
      </c>
      <c r="H18" s="16"/>
    </row>
    <row r="19" s="5" customFormat="1" ht="15.75" spans="1:8">
      <c r="A19" s="10" t="s">
        <v>38</v>
      </c>
      <c r="B19" s="10"/>
      <c r="C19" s="10"/>
      <c r="D19" s="10"/>
      <c r="E19" s="10"/>
      <c r="F19" s="10"/>
      <c r="G19" s="10"/>
      <c r="H19" s="15">
        <f>H9*0.4+H13*0.4+H16*0.2</f>
        <v>89.865487483531</v>
      </c>
    </row>
    <row r="20" s="5" customFormat="1" ht="14.25" customHeight="1" spans="1:8">
      <c r="A20" s="19" t="s">
        <v>39</v>
      </c>
      <c r="B20" s="20"/>
      <c r="C20" s="20"/>
      <c r="D20" s="20"/>
      <c r="E20" s="20"/>
      <c r="F20" s="20"/>
      <c r="G20" s="20"/>
      <c r="H20" s="21"/>
    </row>
    <row r="21" s="5" customFormat="1" ht="15.75" spans="1:8">
      <c r="A21" s="22"/>
      <c r="B21"/>
      <c r="C21"/>
      <c r="D21"/>
      <c r="E21"/>
      <c r="F21"/>
      <c r="G21"/>
      <c r="H21" s="23"/>
    </row>
    <row r="22" s="5" customFormat="1" ht="15.75" spans="1:8">
      <c r="A22" s="22"/>
      <c r="B22"/>
      <c r="C22"/>
      <c r="D22"/>
      <c r="E22"/>
      <c r="F22"/>
      <c r="G22"/>
      <c r="H22" s="23"/>
    </row>
    <row r="23" s="5" customFormat="1" ht="15.75" spans="1:8">
      <c r="A23" s="22"/>
      <c r="B23"/>
      <c r="C23"/>
      <c r="D23"/>
      <c r="E23"/>
      <c r="F23"/>
      <c r="G23"/>
      <c r="H23" s="23"/>
    </row>
    <row r="24" s="5" customFormat="1" ht="15.75" spans="1:8">
      <c r="A24" s="22"/>
      <c r="B24"/>
      <c r="C24"/>
      <c r="D24"/>
      <c r="E24"/>
      <c r="F24"/>
      <c r="G24"/>
      <c r="H24" s="23"/>
    </row>
    <row r="25" s="5" customFormat="1" ht="15.75" spans="1:8">
      <c r="A25" s="22"/>
      <c r="B25"/>
      <c r="C25"/>
      <c r="D25"/>
      <c r="E25"/>
      <c r="F25"/>
      <c r="G25"/>
      <c r="H25" s="23"/>
    </row>
    <row r="26" s="5" customFormat="1" ht="15.75" spans="1:8">
      <c r="A26" s="22"/>
      <c r="B26"/>
      <c r="C26"/>
      <c r="D26"/>
      <c r="E26"/>
      <c r="F26"/>
      <c r="G26"/>
      <c r="H26" s="23"/>
    </row>
    <row r="27" s="5" customFormat="1" ht="15.75" spans="1:8">
      <c r="A27" s="22"/>
      <c r="B27"/>
      <c r="C27"/>
      <c r="D27"/>
      <c r="E27"/>
      <c r="F27"/>
      <c r="G27"/>
      <c r="H27" s="23"/>
    </row>
    <row r="28" s="5" customFormat="1" ht="15.75" spans="1:8">
      <c r="A28" s="22"/>
      <c r="B28"/>
      <c r="C28"/>
      <c r="D28"/>
      <c r="E28"/>
      <c r="F28"/>
      <c r="G28"/>
      <c r="H28" s="23"/>
    </row>
    <row r="29" s="5" customFormat="1" ht="15.75" spans="1:8">
      <c r="A29" s="22"/>
      <c r="B29"/>
      <c r="C29"/>
      <c r="D29"/>
      <c r="E29"/>
      <c r="F29"/>
      <c r="G29"/>
      <c r="H29" s="23"/>
    </row>
    <row r="30" s="5" customFormat="1" ht="15.75" spans="1:8">
      <c r="A30" s="22"/>
      <c r="B30"/>
      <c r="C30"/>
      <c r="D30"/>
      <c r="E30"/>
      <c r="F30"/>
      <c r="G30"/>
      <c r="H30" s="23"/>
    </row>
    <row r="31" s="5" customFormat="1" ht="15.75" spans="1:8">
      <c r="A31" s="22"/>
      <c r="B31"/>
      <c r="C31"/>
      <c r="D31"/>
      <c r="E31"/>
      <c r="F31"/>
      <c r="G31"/>
      <c r="H31" s="23"/>
    </row>
    <row r="32" s="5" customFormat="1" ht="15.75" spans="1:8">
      <c r="A32" s="22"/>
      <c r="B32"/>
      <c r="C32"/>
      <c r="D32"/>
      <c r="E32"/>
      <c r="F32"/>
      <c r="G32"/>
      <c r="H32" s="23"/>
    </row>
    <row r="33" s="5" customFormat="1" ht="15.75" spans="1:8">
      <c r="A33" s="22"/>
      <c r="B33"/>
      <c r="C33"/>
      <c r="D33"/>
      <c r="E33"/>
      <c r="F33"/>
      <c r="G33"/>
      <c r="H33" s="23"/>
    </row>
    <row r="34" ht="13.5" customHeight="1" spans="1:8">
      <c r="A34" s="22"/>
      <c r="B34"/>
      <c r="C34"/>
      <c r="D34"/>
      <c r="E34"/>
      <c r="F34"/>
      <c r="G34"/>
      <c r="H34" s="23"/>
    </row>
    <row r="35" ht="3" customHeight="1" spans="1:8">
      <c r="A35" s="22"/>
      <c r="B35"/>
      <c r="C35"/>
      <c r="D35"/>
      <c r="E35"/>
      <c r="F35"/>
      <c r="G35"/>
      <c r="H35" s="23"/>
    </row>
    <row r="36" ht="13.5" hidden="1" customHeight="1" spans="1:8">
      <c r="A36" s="22"/>
      <c r="B36"/>
      <c r="C36"/>
      <c r="D36"/>
      <c r="E36"/>
      <c r="F36"/>
      <c r="G36"/>
      <c r="H36" s="23"/>
    </row>
    <row r="37" ht="13.5" hidden="1" customHeight="1" spans="1:8">
      <c r="A37" s="22"/>
      <c r="B37"/>
      <c r="C37"/>
      <c r="D37"/>
      <c r="E37"/>
      <c r="F37"/>
      <c r="G37"/>
      <c r="H37" s="23"/>
    </row>
    <row r="38" ht="13.5" hidden="1" customHeight="1" spans="1:8">
      <c r="A38" s="22"/>
      <c r="B38"/>
      <c r="C38"/>
      <c r="D38"/>
      <c r="E38"/>
      <c r="F38"/>
      <c r="G38"/>
      <c r="H38" s="23"/>
    </row>
    <row r="39" ht="13.5" hidden="1" customHeight="1" spans="1:8">
      <c r="A39" s="22"/>
      <c r="B39"/>
      <c r="C39"/>
      <c r="D39"/>
      <c r="E39"/>
      <c r="F39"/>
      <c r="G39"/>
      <c r="H39" s="23"/>
    </row>
    <row r="40" ht="13.5" hidden="1" customHeight="1" spans="1:8">
      <c r="A40" s="22"/>
      <c r="B40"/>
      <c r="C40"/>
      <c r="D40"/>
      <c r="E40"/>
      <c r="F40"/>
      <c r="G40"/>
      <c r="H40" s="23"/>
    </row>
    <row r="41" ht="13.5" hidden="1" customHeight="1" spans="1:8">
      <c r="A41" s="22"/>
      <c r="B41"/>
      <c r="C41"/>
      <c r="D41"/>
      <c r="E41"/>
      <c r="F41"/>
      <c r="G41"/>
      <c r="H41" s="23"/>
    </row>
    <row r="42" ht="13.5" hidden="1" customHeight="1" spans="1:8">
      <c r="A42" s="22"/>
      <c r="B42"/>
      <c r="C42"/>
      <c r="D42"/>
      <c r="E42"/>
      <c r="F42"/>
      <c r="G42"/>
      <c r="H42" s="23"/>
    </row>
    <row r="43" ht="13.5" hidden="1" customHeight="1" spans="1:8">
      <c r="A43" s="22"/>
      <c r="B43"/>
      <c r="C43"/>
      <c r="D43"/>
      <c r="E43"/>
      <c r="F43"/>
      <c r="G43"/>
      <c r="H43" s="23"/>
    </row>
    <row r="44" ht="13.5" hidden="1" customHeight="1" spans="1:8">
      <c r="A44" s="22"/>
      <c r="B44"/>
      <c r="C44"/>
      <c r="D44"/>
      <c r="E44"/>
      <c r="F44"/>
      <c r="G44"/>
      <c r="H44" s="23"/>
    </row>
    <row r="45" spans="1:8">
      <c r="A45" s="22"/>
      <c r="B45"/>
      <c r="C45"/>
      <c r="D45"/>
      <c r="E45"/>
      <c r="F45"/>
      <c r="G45"/>
      <c r="H45" s="23"/>
    </row>
    <row r="46" spans="1:8">
      <c r="A46" s="22"/>
      <c r="B46"/>
      <c r="C46"/>
      <c r="D46"/>
      <c r="E46"/>
      <c r="F46"/>
      <c r="G46"/>
      <c r="H46" s="23"/>
    </row>
    <row r="47" spans="1:8">
      <c r="A47" s="22"/>
      <c r="B47"/>
      <c r="C47"/>
      <c r="D47"/>
      <c r="E47"/>
      <c r="F47"/>
      <c r="G47"/>
      <c r="H47" s="23"/>
    </row>
    <row r="48" spans="1:8">
      <c r="A48" s="22"/>
      <c r="B48"/>
      <c r="C48"/>
      <c r="D48"/>
      <c r="E48"/>
      <c r="F48"/>
      <c r="G48"/>
      <c r="H48" s="23"/>
    </row>
    <row r="49" spans="1:8">
      <c r="A49" s="22"/>
      <c r="B49"/>
      <c r="C49"/>
      <c r="D49"/>
      <c r="E49"/>
      <c r="F49"/>
      <c r="G49"/>
      <c r="H49" s="23"/>
    </row>
    <row r="50" spans="1:8">
      <c r="A50" s="22"/>
      <c r="B50"/>
      <c r="C50"/>
      <c r="D50"/>
      <c r="E50"/>
      <c r="F50"/>
      <c r="G50"/>
      <c r="H50" s="23"/>
    </row>
    <row r="51" spans="1:8">
      <c r="A51" s="22"/>
      <c r="B51"/>
      <c r="C51"/>
      <c r="D51"/>
      <c r="E51"/>
      <c r="F51"/>
      <c r="G51"/>
      <c r="H51" s="23"/>
    </row>
    <row r="52" ht="176" customHeight="1" spans="1:8">
      <c r="A52" s="24"/>
      <c r="B52" s="25"/>
      <c r="C52" s="25"/>
      <c r="D52" s="25"/>
      <c r="E52" s="25"/>
      <c r="F52" s="25"/>
      <c r="G52" s="25"/>
      <c r="H52" s="26"/>
    </row>
  </sheetData>
  <mergeCells count="30">
    <mergeCell ref="A1:H1"/>
    <mergeCell ref="C2:H2"/>
    <mergeCell ref="C3:D3"/>
    <mergeCell ref="E3:F3"/>
    <mergeCell ref="G3:H3"/>
    <mergeCell ref="C4:D4"/>
    <mergeCell ref="E4:F4"/>
    <mergeCell ref="G4:H4"/>
    <mergeCell ref="C5:D5"/>
    <mergeCell ref="E5:F5"/>
    <mergeCell ref="G5:H5"/>
    <mergeCell ref="C6:H6"/>
    <mergeCell ref="C7:H7"/>
    <mergeCell ref="C8:G8"/>
    <mergeCell ref="D9:F9"/>
    <mergeCell ref="D16:E16"/>
    <mergeCell ref="D17:E17"/>
    <mergeCell ref="D18:E18"/>
    <mergeCell ref="A19:G19"/>
    <mergeCell ref="A2:A7"/>
    <mergeCell ref="A8:A18"/>
    <mergeCell ref="B9:B12"/>
    <mergeCell ref="B13:B15"/>
    <mergeCell ref="B16:B18"/>
    <mergeCell ref="C9:C10"/>
    <mergeCell ref="G9:G10"/>
    <mergeCell ref="H9:H12"/>
    <mergeCell ref="H13:H15"/>
    <mergeCell ref="H16:H18"/>
    <mergeCell ref="A20:H52"/>
  </mergeCells>
  <pageMargins left="0.7" right="0.7"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2"/>
  <sheetViews>
    <sheetView workbookViewId="0">
      <selection activeCell="A1" sqref="$A1:$XFD1048576"/>
    </sheetView>
  </sheetViews>
  <sheetFormatPr defaultColWidth="9" defaultRowHeight="12" outlineLevelCol="4"/>
  <cols>
    <col min="1" max="16384" width="9" style="1"/>
  </cols>
  <sheetData>
    <row r="1" spans="1:5">
      <c r="A1" s="2"/>
      <c r="B1" s="2"/>
      <c r="C1" s="2"/>
      <c r="D1" s="2"/>
      <c r="E1" s="2"/>
    </row>
    <row r="2" ht="12.75" spans="1:5">
      <c r="A2" s="3"/>
      <c r="B2" s="3"/>
      <c r="C2" s="2"/>
      <c r="D2" s="3"/>
      <c r="E2" s="3"/>
    </row>
    <row r="3" ht="12.75" spans="1:5">
      <c r="A3" s="3"/>
      <c r="B3" s="3"/>
      <c r="C3" s="2"/>
      <c r="D3" s="3"/>
      <c r="E3" s="3"/>
    </row>
    <row r="4" ht="12.75" spans="1:5">
      <c r="A4" s="3"/>
      <c r="B4" s="3"/>
      <c r="C4" s="2"/>
      <c r="D4" s="3"/>
      <c r="E4" s="3"/>
    </row>
    <row r="5" ht="12.75" spans="1:5">
      <c r="A5" s="3"/>
      <c r="B5" s="3"/>
      <c r="C5" s="2"/>
      <c r="D5" s="3"/>
      <c r="E5" s="3"/>
    </row>
    <row r="6" ht="12.75" spans="1:5">
      <c r="A6" s="3"/>
      <c r="B6" s="3"/>
      <c r="C6" s="2"/>
      <c r="D6" s="3"/>
      <c r="E6" s="3"/>
    </row>
    <row r="7" ht="12.75" spans="1:5">
      <c r="A7" s="3"/>
      <c r="B7" s="3"/>
      <c r="C7" s="2"/>
      <c r="D7" s="3"/>
      <c r="E7" s="3"/>
    </row>
    <row r="8" ht="12.75" spans="1:5">
      <c r="A8" s="3"/>
      <c r="B8" s="3"/>
      <c r="C8" s="2"/>
      <c r="D8" s="3"/>
      <c r="E8" s="3"/>
    </row>
    <row r="9" ht="12.75" spans="1:5">
      <c r="A9" s="3"/>
      <c r="B9" s="3"/>
      <c r="C9" s="2"/>
      <c r="D9" s="3"/>
      <c r="E9" s="3"/>
    </row>
    <row r="10" ht="12.75" spans="1:5">
      <c r="A10" s="3"/>
      <c r="B10" s="3"/>
      <c r="C10" s="2"/>
      <c r="D10" s="3"/>
      <c r="E10" s="3"/>
    </row>
    <row r="11" ht="12.75" spans="1:5">
      <c r="A11" s="3"/>
      <c r="B11" s="3"/>
      <c r="C11" s="2"/>
      <c r="D11" s="3"/>
      <c r="E11" s="3"/>
    </row>
    <row r="12" ht="12.75" spans="1:5">
      <c r="A12" s="3"/>
      <c r="B12" s="3"/>
      <c r="C12" s="2"/>
      <c r="D12" s="3"/>
      <c r="E12" s="3"/>
    </row>
    <row r="13" ht="12.75" spans="1:5">
      <c r="A13" s="3"/>
      <c r="B13" s="3"/>
      <c r="C13" s="2"/>
      <c r="D13" s="3"/>
      <c r="E13" s="3"/>
    </row>
    <row r="14" ht="12.75" spans="1:5">
      <c r="A14" s="3"/>
      <c r="B14" s="3"/>
      <c r="C14" s="2"/>
      <c r="D14" s="3"/>
      <c r="E14" s="3"/>
    </row>
    <row r="15" ht="12.75" spans="1:5">
      <c r="A15" s="3"/>
      <c r="B15" s="3"/>
      <c r="C15" s="2"/>
      <c r="D15" s="3"/>
      <c r="E15" s="3"/>
    </row>
    <row r="16" ht="12.75" spans="1:5">
      <c r="A16" s="3"/>
      <c r="B16" s="3"/>
      <c r="C16" s="2"/>
      <c r="D16" s="3"/>
      <c r="E16" s="3"/>
    </row>
    <row r="17" ht="12.75" spans="1:5">
      <c r="A17" s="3"/>
      <c r="B17" s="3"/>
      <c r="C17" s="2"/>
      <c r="D17" s="3"/>
      <c r="E17" s="3"/>
    </row>
    <row r="18" ht="12.75" spans="1:5">
      <c r="A18" s="3"/>
      <c r="B18" s="3"/>
      <c r="C18" s="2"/>
      <c r="D18" s="3"/>
      <c r="E18" s="3"/>
    </row>
    <row r="19" ht="12.75" spans="1:5">
      <c r="A19" s="3"/>
      <c r="B19" s="3"/>
      <c r="C19" s="2"/>
      <c r="D19" s="3"/>
      <c r="E19" s="3"/>
    </row>
    <row r="20" ht="12.75" spans="1:5">
      <c r="A20" s="3"/>
      <c r="B20" s="3"/>
      <c r="C20" s="2"/>
      <c r="D20" s="3"/>
      <c r="E20" s="3"/>
    </row>
    <row r="21" ht="12.75" spans="1:5">
      <c r="A21" s="3"/>
      <c r="B21" s="3"/>
      <c r="C21" s="2"/>
      <c r="D21" s="3"/>
      <c r="E21" s="3"/>
    </row>
    <row r="22" ht="12.75" spans="1:5">
      <c r="A22" s="3"/>
      <c r="B22" s="3"/>
      <c r="C22" s="2"/>
      <c r="D22" s="3"/>
      <c r="E22" s="3"/>
    </row>
    <row r="23" ht="12.75" spans="1:5">
      <c r="A23" s="3"/>
      <c r="B23" s="3"/>
      <c r="C23" s="2"/>
      <c r="D23" s="3"/>
      <c r="E23" s="3"/>
    </row>
    <row r="24" ht="12.75" spans="1:5">
      <c r="A24" s="3"/>
      <c r="B24" s="3"/>
      <c r="C24" s="2"/>
      <c r="D24" s="3"/>
      <c r="E24" s="3"/>
    </row>
    <row r="25" ht="12.75" spans="1:5">
      <c r="A25" s="3"/>
      <c r="B25" s="3"/>
      <c r="C25" s="2"/>
      <c r="D25" s="3"/>
      <c r="E25" s="3"/>
    </row>
    <row r="26" ht="12.75" spans="1:5">
      <c r="A26" s="3"/>
      <c r="B26" s="3"/>
      <c r="C26" s="2"/>
      <c r="D26" s="3"/>
      <c r="E26" s="3"/>
    </row>
    <row r="27" ht="12.75" spans="1:5">
      <c r="A27" s="3"/>
      <c r="B27" s="3"/>
      <c r="C27" s="2"/>
      <c r="D27" s="3"/>
      <c r="E27" s="3"/>
    </row>
    <row r="28" ht="12.75" spans="1:5">
      <c r="A28" s="3"/>
      <c r="B28" s="3"/>
      <c r="C28" s="2"/>
      <c r="D28" s="3"/>
      <c r="E28" s="3"/>
    </row>
    <row r="29" ht="12.75" spans="1:5">
      <c r="A29" s="3"/>
      <c r="B29" s="3"/>
      <c r="C29" s="2"/>
      <c r="D29" s="3"/>
      <c r="E29" s="3"/>
    </row>
    <row r="30" ht="12.75" spans="1:5">
      <c r="A30" s="3"/>
      <c r="B30" s="3"/>
      <c r="C30" s="2"/>
      <c r="D30" s="3"/>
      <c r="E30" s="3"/>
    </row>
    <row r="31" ht="12.75" spans="1:5">
      <c r="A31" s="3"/>
      <c r="B31" s="3"/>
      <c r="C31" s="2"/>
      <c r="D31" s="3"/>
      <c r="E31" s="3"/>
    </row>
    <row r="32" ht="12.75" spans="5:5">
      <c r="E32" s="4"/>
    </row>
  </sheetData>
  <mergeCells count="1">
    <mergeCell ref="A32:D32"/>
  </mergeCells>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任一春</cp:lastModifiedBy>
  <dcterms:created xsi:type="dcterms:W3CDTF">2006-09-13T11:21:00Z</dcterms:created>
  <dcterms:modified xsi:type="dcterms:W3CDTF">2024-10-30T03:32:30Z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D120486BE6674FC6BA6153A06BAB0E49_13</vt:lpwstr>
  </property>
  <property fmtid="{D5CDD505-2E9C-101B-9397-08002B2CF9AE}" pid="3" name="KSOProductBuildVer">
    <vt:lpwstr>2052-12.1.0.18608</vt:lpwstr>
  </property>
</Properties>
</file>